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4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S:\75\1°\PALAIS ROYAL\COMEDIE FRANCAISE\Z-23040-RENOVATION ENERGETIQUE\05-ACT\RER GLOBAL\LOT 05 STORE (dossier de consultation envoyé MOA le 05.09.25)\01_Pièces écrites\DPGF-BPU\"/>
    </mc:Choice>
  </mc:AlternateContent>
  <xr:revisionPtr revIDLastSave="0" documentId="13_ncr:1_{3F0AA1E3-D13D-4DF7-A306-134B5A61083D}" xr6:coauthVersionLast="47" xr6:coauthVersionMax="47" xr10:uidLastSave="{00000000-0000-0000-0000-000000000000}"/>
  <bookViews>
    <workbookView xWindow="-120" yWindow="-120" windowWidth="29040" windowHeight="15225" tabRatio="895" activeTab="6" xr2:uid="{88D8D35F-2C78-4C45-B6C3-396BCBE872DC}"/>
  </bookViews>
  <sheets>
    <sheet name="PdG" sheetId="85" r:id="rId1"/>
    <sheet name="Note liminaire" sheetId="86" r:id="rId2"/>
    <sheet name="BPU LOT 05 - 2026" sheetId="84" r:id="rId3"/>
    <sheet name="BPU LOT 05 - 2027" sheetId="87" r:id="rId4"/>
    <sheet name="BPU LOT 05 - 2028" sheetId="88" r:id="rId5"/>
    <sheet name="BPU LOT 05 - 2029" sheetId="89" r:id="rId6"/>
    <sheet name="BPU LOT 05 - RECAP" sheetId="90" r:id="rId7"/>
  </sheets>
  <externalReferences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___D1" localSheetId="2">#REF!</definedName>
    <definedName name="___D1" localSheetId="3">#REF!</definedName>
    <definedName name="___D1" localSheetId="4">#REF!</definedName>
    <definedName name="___D1" localSheetId="5">#REF!</definedName>
    <definedName name="___D1" localSheetId="6">#REF!</definedName>
    <definedName name="___D1" localSheetId="1">#REF!</definedName>
    <definedName name="___D1" localSheetId="0">#REF!</definedName>
    <definedName name="___D1">#REF!</definedName>
    <definedName name="___D2" localSheetId="1">#REF!</definedName>
    <definedName name="___D2" localSheetId="0">#REF!</definedName>
    <definedName name="___D2">#REF!</definedName>
    <definedName name="___D3" localSheetId="0">#REF!</definedName>
    <definedName name="___D3">#REF!</definedName>
    <definedName name="___D4">#REF!</definedName>
    <definedName name="___D5">#REF!</definedName>
    <definedName name="___D6">#REF!</definedName>
    <definedName name="___T1">#REF!</definedName>
    <definedName name="___T2">#REF!</definedName>
    <definedName name="___T3">#REF!</definedName>
    <definedName name="___T4">#REF!</definedName>
    <definedName name="___T5">#REF!</definedName>
    <definedName name="___T6">#REF!</definedName>
    <definedName name="___T7">#REF!</definedName>
    <definedName name="__b2" localSheetId="1">'[1]Hono TF'!#REF!</definedName>
    <definedName name="__b2" localSheetId="0">'[1]Hono TF'!#REF!</definedName>
    <definedName name="__b2">#REF!</definedName>
    <definedName name="__b3" localSheetId="1">'[1]Hono TF'!#REF!</definedName>
    <definedName name="__b3" localSheetId="0">'[1]Hono TF'!#REF!</definedName>
    <definedName name="__b3">#REF!</definedName>
    <definedName name="__bb1" localSheetId="1">'[1]Hono TF'!#REF!</definedName>
    <definedName name="__bb1" localSheetId="0">'[1]Hono TF'!#REF!</definedName>
    <definedName name="__bb1">#REF!</definedName>
    <definedName name="__bb3" localSheetId="1">'[1]Hono TF'!#REF!</definedName>
    <definedName name="__bb3" localSheetId="0">'[1]Hono TF'!#REF!</definedName>
    <definedName name="__bb3">#REF!</definedName>
    <definedName name="__bb4" localSheetId="1">'[1]Hono TF'!#REF!</definedName>
    <definedName name="__bb4" localSheetId="0">'[1]Hono TF'!#REF!</definedName>
    <definedName name="__bb4">#REF!</definedName>
    <definedName name="__bb5" localSheetId="1">'[1]Hono TF'!#REF!</definedName>
    <definedName name="__bb5" localSheetId="0">'[1]Hono TF'!#REF!</definedName>
    <definedName name="__bb5">#REF!</definedName>
    <definedName name="__bb6" localSheetId="1">'[1]Hono TF'!#REF!</definedName>
    <definedName name="__bb6" localSheetId="0">'[1]Hono TF'!#REF!</definedName>
    <definedName name="__bb6">#REF!</definedName>
    <definedName name="__D1" localSheetId="1">#REF!</definedName>
    <definedName name="__D1" localSheetId="0">#REF!</definedName>
    <definedName name="__D1">#REF!</definedName>
    <definedName name="__D2" localSheetId="1">#REF!</definedName>
    <definedName name="__D2" localSheetId="0">#REF!</definedName>
    <definedName name="__D2">#REF!</definedName>
    <definedName name="__D3" localSheetId="1">#REF!</definedName>
    <definedName name="__D3" localSheetId="0">#REF!</definedName>
    <definedName name="__D3">#REF!</definedName>
    <definedName name="__D4">#REF!</definedName>
    <definedName name="__D5">#REF!</definedName>
    <definedName name="__D6">#REF!</definedName>
    <definedName name="__MD1">#REF!</definedName>
    <definedName name="__MD2">#REF!</definedName>
    <definedName name="__MD4">#REF!</definedName>
    <definedName name="__MD5">#REF!</definedName>
    <definedName name="__MD6">#REF!</definedName>
    <definedName name="__MT1">#REF!</definedName>
    <definedName name="__MT2">#REF!</definedName>
    <definedName name="__MT3">#REF!</definedName>
    <definedName name="__MT4">#REF!</definedName>
    <definedName name="__MT5">#REF!</definedName>
    <definedName name="__MT6">#REF!</definedName>
    <definedName name="__MT7">#REF!</definedName>
    <definedName name="__op1" localSheetId="1">'[1]Hono TF'!#REF!</definedName>
    <definedName name="__op1" localSheetId="0">'[1]Hono TF'!#REF!</definedName>
    <definedName name="__op1">#REF!</definedName>
    <definedName name="__op2" localSheetId="1">'[1]Hono TF'!#REF!</definedName>
    <definedName name="__op2" localSheetId="0">'[1]Hono TF'!#REF!</definedName>
    <definedName name="__op2">#REF!</definedName>
    <definedName name="__op3" localSheetId="1">'[1]Hono TF'!#REF!</definedName>
    <definedName name="__op3" localSheetId="0">'[1]Hono TF'!#REF!</definedName>
    <definedName name="__op3">#REF!</definedName>
    <definedName name="__T1" localSheetId="1">#REF!</definedName>
    <definedName name="__T1" localSheetId="0">#REF!</definedName>
    <definedName name="__T1">#REF!</definedName>
    <definedName name="__T2" localSheetId="1">#REF!</definedName>
    <definedName name="__T2" localSheetId="0">#REF!</definedName>
    <definedName name="__T2">#REF!</definedName>
    <definedName name="__T3" localSheetId="1">#REF!</definedName>
    <definedName name="__T3" localSheetId="0">#REF!</definedName>
    <definedName name="__T3">#REF!</definedName>
    <definedName name="__T4">#REF!</definedName>
    <definedName name="__T5">#REF!</definedName>
    <definedName name="__T6">#REF!</definedName>
    <definedName name="__T7">#REF!</definedName>
    <definedName name="__tit01">#REF!</definedName>
    <definedName name="__tit02">#REF!</definedName>
    <definedName name="__tit03">#REF!</definedName>
    <definedName name="__tit04">#REF!</definedName>
    <definedName name="__tit05">#REF!</definedName>
    <definedName name="__tit06">#REF!</definedName>
    <definedName name="__tit07">#REF!</definedName>
    <definedName name="__tit08">#REF!</definedName>
    <definedName name="__tit09">#REF!</definedName>
    <definedName name="__tit10">#REF!</definedName>
    <definedName name="__tit11">#REF!</definedName>
    <definedName name="__tit12">#REF!</definedName>
    <definedName name="__tit13">#REF!</definedName>
    <definedName name="__tit14">#REF!</definedName>
    <definedName name="__tit15">#REF!</definedName>
    <definedName name="__tit16">#REF!</definedName>
    <definedName name="__tit17">#REF!</definedName>
    <definedName name="__tit18">#REF!</definedName>
    <definedName name="__tit19">#REF!</definedName>
    <definedName name="__tit20">#REF!</definedName>
    <definedName name="__tit21">#REF!</definedName>
    <definedName name="__tit22">#REF!</definedName>
    <definedName name="__tit23">#REF!</definedName>
    <definedName name="__tit24">#REF!</definedName>
    <definedName name="__tit25">#REF!</definedName>
    <definedName name="__tit26">#REF!</definedName>
    <definedName name="__tit27">#REF!</definedName>
    <definedName name="__tit28">#REF!</definedName>
    <definedName name="__tit29">#REF!</definedName>
    <definedName name="__tit30">#REF!</definedName>
    <definedName name="__tit31">#REF!</definedName>
    <definedName name="_01_03_1994">#REF!</definedName>
    <definedName name="_A1">#REF!</definedName>
    <definedName name="_A2">#REF!</definedName>
    <definedName name="_A3">#REF!</definedName>
    <definedName name="_A4">#REF!</definedName>
    <definedName name="_A5">#REF!</definedName>
    <definedName name="_A6">#REF!</definedName>
    <definedName name="_A71">#REF!</definedName>
    <definedName name="_A72">#REF!</definedName>
    <definedName name="_A73">#REF!</definedName>
    <definedName name="_b1">#REF!</definedName>
    <definedName name="_b2" localSheetId="1">'[1]Hono TF'!#REF!</definedName>
    <definedName name="_b2" localSheetId="0">'[1]Hono TF'!#REF!</definedName>
    <definedName name="_b2">#REF!</definedName>
    <definedName name="_b3" localSheetId="1">'[1]Hono TF'!#REF!</definedName>
    <definedName name="_b3" localSheetId="0">'[1]Hono TF'!#REF!</definedName>
    <definedName name="_b3">#REF!</definedName>
    <definedName name="_B71" localSheetId="1">#REF!</definedName>
    <definedName name="_B71" localSheetId="0">#REF!</definedName>
    <definedName name="_B71">#REF!</definedName>
    <definedName name="_B72" localSheetId="1">#REF!</definedName>
    <definedName name="_B72" localSheetId="0">#REF!</definedName>
    <definedName name="_B72">#REF!</definedName>
    <definedName name="_B73" localSheetId="1">#REF!</definedName>
    <definedName name="_B73" localSheetId="0">#REF!</definedName>
    <definedName name="_B73">#REF!</definedName>
    <definedName name="_bb1" localSheetId="1">'[1]Hono TF'!#REF!</definedName>
    <definedName name="_bb1" localSheetId="0">'[1]Hono TF'!#REF!</definedName>
    <definedName name="_bb1">#REF!</definedName>
    <definedName name="_bb2" localSheetId="1">#REF!</definedName>
    <definedName name="_bb2" localSheetId="0">#REF!</definedName>
    <definedName name="_bb2">#REF!</definedName>
    <definedName name="_bb3" localSheetId="1">'[1]Hono TF'!#REF!</definedName>
    <definedName name="_bb3" localSheetId="0">'[1]Hono TF'!#REF!</definedName>
    <definedName name="_bb3">#REF!</definedName>
    <definedName name="_bb4" localSheetId="1">'[1]Hono TF'!#REF!</definedName>
    <definedName name="_bb4" localSheetId="0">'[1]Hono TF'!#REF!</definedName>
    <definedName name="_bb4">#REF!</definedName>
    <definedName name="_bb5" localSheetId="1">'[1]Hono TF'!#REF!</definedName>
    <definedName name="_bb5" localSheetId="0">'[1]Hono TF'!#REF!</definedName>
    <definedName name="_bb5">#REF!</definedName>
    <definedName name="_bb6" localSheetId="1">'[1]Hono TF'!#REF!</definedName>
    <definedName name="_bb6" localSheetId="0">'[1]Hono TF'!#REF!</definedName>
    <definedName name="_bb6">#REF!</definedName>
    <definedName name="_bt01" localSheetId="1">#REF!</definedName>
    <definedName name="_bt01" localSheetId="0">#REF!</definedName>
    <definedName name="_bt01">#REF!</definedName>
    <definedName name="_CAR3">#REF!</definedName>
    <definedName name="_CAR4">#REF!</definedName>
    <definedName name="_CAR5">#REF!</definedName>
    <definedName name="_CBR6">#REF!</definedName>
    <definedName name="_D1" localSheetId="1">#REF!</definedName>
    <definedName name="_D1" localSheetId="0">#REF!</definedName>
    <definedName name="_D1">#REF!</definedName>
    <definedName name="_D2" localSheetId="1">#REF!</definedName>
    <definedName name="_D2" localSheetId="0">#REF!</definedName>
    <definedName name="_D2">#REF!</definedName>
    <definedName name="_D3">#REF!</definedName>
    <definedName name="_D4">#REF!</definedName>
    <definedName name="_D5">#REF!</definedName>
    <definedName name="_D6">#REF!</definedName>
    <definedName name="_FG5">#REF!</definedName>
    <definedName name="_ht1" localSheetId="1">#REF!</definedName>
    <definedName name="_ht1">#REF!</definedName>
    <definedName name="_ht2" localSheetId="1">#REF!</definedName>
    <definedName name="_ht2">#REF!</definedName>
    <definedName name="_ii1" localSheetId="1">#REF!</definedName>
    <definedName name="_ii1">#REF!</definedName>
    <definedName name="_ii2">#REF!</definedName>
    <definedName name="_II3">#REF!</definedName>
    <definedName name="_II4">#REF!</definedName>
    <definedName name="_MD1">#REF!</definedName>
    <definedName name="_MD2">#REF!</definedName>
    <definedName name="_MD4">#REF!</definedName>
    <definedName name="_MD5">#REF!</definedName>
    <definedName name="_MD6">#REF!</definedName>
    <definedName name="_MT1">#REF!</definedName>
    <definedName name="_MT2">#REF!</definedName>
    <definedName name="_MT3">#REF!</definedName>
    <definedName name="_MT4">#REF!</definedName>
    <definedName name="_MT5">#REF!</definedName>
    <definedName name="_MT6">#REF!</definedName>
    <definedName name="_MT7">#REF!</definedName>
    <definedName name="_op1" localSheetId="1">'[1]Hono TF'!#REF!</definedName>
    <definedName name="_op1" localSheetId="0">'[1]Hono TF'!#REF!</definedName>
    <definedName name="_op1">#REF!</definedName>
    <definedName name="_op2" localSheetId="1">'[1]Hono TF'!#REF!</definedName>
    <definedName name="_op2" localSheetId="0">'[1]Hono TF'!#REF!</definedName>
    <definedName name="_op2">#REF!</definedName>
    <definedName name="_op3" localSheetId="1">'[1]Hono TF'!#REF!</definedName>
    <definedName name="_op3" localSheetId="0">'[1]Hono TF'!#REF!</definedName>
    <definedName name="_op3">#REF!</definedName>
    <definedName name="_SC1">#REF!</definedName>
    <definedName name="_SC2">#REF!</definedName>
    <definedName name="_T1" localSheetId="1">#REF!</definedName>
    <definedName name="_T1" localSheetId="0">#REF!</definedName>
    <definedName name="_T1">#REF!</definedName>
    <definedName name="_T2" localSheetId="1">#REF!</definedName>
    <definedName name="_T2" localSheetId="0">#REF!</definedName>
    <definedName name="_T2">#REF!</definedName>
    <definedName name="_T3" localSheetId="1">#REF!</definedName>
    <definedName name="_T3" localSheetId="0">#REF!</definedName>
    <definedName name="_T3">#REF!</definedName>
    <definedName name="_T4">#REF!</definedName>
    <definedName name="_T5">#REF!</definedName>
    <definedName name="_T6">#REF!</definedName>
    <definedName name="_T7">#REF!</definedName>
    <definedName name="_tit01">#REF!</definedName>
    <definedName name="_tit02">#REF!</definedName>
    <definedName name="_tit03">#REF!</definedName>
    <definedName name="_tit04">#REF!</definedName>
    <definedName name="_tit05">#REF!</definedName>
    <definedName name="_tit06">#REF!</definedName>
    <definedName name="_tit07">#REF!</definedName>
    <definedName name="_tit08">#REF!</definedName>
    <definedName name="_tit09">#REF!</definedName>
    <definedName name="_tit1">#REF!</definedName>
    <definedName name="_tit10">#REF!</definedName>
    <definedName name="_tit11">#REF!</definedName>
    <definedName name="_tit12">#REF!</definedName>
    <definedName name="_tit13">#REF!</definedName>
    <definedName name="_tit14">#REF!</definedName>
    <definedName name="_tit15">#REF!</definedName>
    <definedName name="_tit16">#REF!</definedName>
    <definedName name="_tit17">#REF!</definedName>
    <definedName name="_tit18">#REF!</definedName>
    <definedName name="_tit19">#REF!</definedName>
    <definedName name="_tit20">#REF!</definedName>
    <definedName name="_tit21">#REF!</definedName>
    <definedName name="_tit22">#REF!</definedName>
    <definedName name="_tit23">#REF!</definedName>
    <definedName name="_tit24">#REF!</definedName>
    <definedName name="_tit25">#REF!</definedName>
    <definedName name="_tit26">#REF!</definedName>
    <definedName name="_tit27">#REF!</definedName>
    <definedName name="_tit28">#REF!</definedName>
    <definedName name="_tit29">#REF!</definedName>
    <definedName name="_tit30">#REF!</definedName>
    <definedName name="_tit31">#REF!</definedName>
    <definedName name="_TX1" localSheetId="1">#REF!</definedName>
    <definedName name="_TX1" localSheetId="0">#REF!</definedName>
    <definedName name="_TX1">#REF!</definedName>
    <definedName name="_TX2" localSheetId="1">#REF!</definedName>
    <definedName name="_TX2">#REF!</definedName>
    <definedName name="_TX3" localSheetId="1">#REF!</definedName>
    <definedName name="_TX3">#REF!</definedName>
    <definedName name="_TX4">#REF!</definedName>
    <definedName name="_V1">#REF!</definedName>
    <definedName name="_V2">#REF!</definedName>
    <definedName name="_V3">#REF!</definedName>
    <definedName name="_V4">#REF!</definedName>
    <definedName name="_V5">#REF!</definedName>
    <definedName name="a">#REF!</definedName>
    <definedName name="accessoires_postes">#REF!</definedName>
    <definedName name="AfficherFormule" localSheetId="1">[2]!AfficherFormule</definedName>
    <definedName name="AfficherFormule" localSheetId="0">[2]!AfficherFormule</definedName>
    <definedName name="AfficherFormule">#REF!</definedName>
    <definedName name="AIIIA" localSheetId="1">#REF!</definedName>
    <definedName name="AIIIA" localSheetId="0">#REF!</definedName>
    <definedName name="AIIIA">#REF!</definedName>
    <definedName name="AIIIAA" localSheetId="1">#REF!</definedName>
    <definedName name="AIIIAA" localSheetId="0">#REF!</definedName>
    <definedName name="AIIIAA">#REF!</definedName>
    <definedName name="AIIIV" localSheetId="1">#REF!</definedName>
    <definedName name="AIIIV" localSheetId="0">#REF!</definedName>
    <definedName name="AIIIV">#REF!</definedName>
    <definedName name="AIIIVA">#REF!</definedName>
    <definedName name="alarme_incendie">#REF!</definedName>
    <definedName name="alarme_technique">#REF!</definedName>
    <definedName name="appareils_d_éclairage">#REF!</definedName>
    <definedName name="b">#REF!</definedName>
    <definedName name="B3A">#REF!</definedName>
    <definedName name="B3AA">#REF!</definedName>
    <definedName name="B3V">#REF!</definedName>
    <definedName name="B3VA">#REF!</definedName>
    <definedName name="_xlnm.Database">#REF!</definedName>
    <definedName name="batteries_condensateurs">#REF!</definedName>
    <definedName name="bba" localSheetId="1">'[1]Hono TF'!#REF!</definedName>
    <definedName name="bba" localSheetId="0">'[1]Hono TF'!#REF!</definedName>
    <definedName name="bba">#REF!</definedName>
    <definedName name="bbv" localSheetId="1">'[1]Hono TF'!#REF!</definedName>
    <definedName name="bbv" localSheetId="0">'[1]Hono TF'!#REF!</definedName>
    <definedName name="bbv">#REF!</definedName>
    <definedName name="bht" localSheetId="1">#REF!</definedName>
    <definedName name="bht" localSheetId="0">#REF!</definedName>
    <definedName name="bht">#REF!</definedName>
    <definedName name="boites" localSheetId="1">#REF!</definedName>
    <definedName name="boites" localSheetId="0">#REF!</definedName>
    <definedName name="boites">#REF!</definedName>
    <definedName name="br">#REF!</definedName>
    <definedName name="BRA" localSheetId="1">#REF!</definedName>
    <definedName name="BRA" localSheetId="0">#REF!</definedName>
    <definedName name="BRA">#REF!</definedName>
    <definedName name="BRATER">#REF!</definedName>
    <definedName name="BRV">#REF!</definedName>
    <definedName name="BRVTER">#REF!</definedName>
    <definedName name="câbles_H07RNF">#REF!</definedName>
    <definedName name="câbles_HN33S33">#REF!</definedName>
    <definedName name="câbles_MT">#REF!</definedName>
    <definedName name="câbles_R02V_alu">#REF!</definedName>
    <definedName name="câbles_R02V_cu">#REF!</definedName>
    <definedName name="câbles_spéciaux">#REF!</definedName>
    <definedName name="câbles_téléphoniques">#REF!</definedName>
    <definedName name="cat">#REF!</definedName>
    <definedName name="cellules_MT">#REF!</definedName>
    <definedName name="chap">#REF!</definedName>
    <definedName name="chauffage">#REF!</definedName>
    <definedName name="chemins_de_câbles">#REF!</definedName>
    <definedName name="circuits_de_terre">#REF!</definedName>
    <definedName name="cm">#REF!</definedName>
    <definedName name="Coef_ALT">#REF!</definedName>
    <definedName name="COEF_MINO">#REF!</definedName>
    <definedName name="conduits">#REF!</definedName>
    <definedName name="cosses">#REF!</definedName>
    <definedName name="CouvertureO1">#REF!</definedName>
    <definedName name="_xlnm.Criteria">#REF!</definedName>
    <definedName name="Criteria">#REF!</definedName>
    <definedName name="css" localSheetId="1">'[1]Hono TF'!#REF!</definedName>
    <definedName name="css" localSheetId="0">'[1]Hono TF'!#REF!</definedName>
    <definedName name="css">#REF!</definedName>
    <definedName name="CSSA" localSheetId="1">#REF!</definedName>
    <definedName name="CSSA" localSheetId="0">#REF!</definedName>
    <definedName name="CSSA">#REF!</definedName>
    <definedName name="Database">#REF!</definedName>
    <definedName name="début_sortie" localSheetId="1">#REF!</definedName>
    <definedName name="début_sortie" localSheetId="0">#REF!</definedName>
    <definedName name="début_sortie">#REF!</definedName>
    <definedName name="debutsortie" localSheetId="1">#REF!</definedName>
    <definedName name="debutsortie" localSheetId="0">#REF!</definedName>
    <definedName name="debutsortie">#REF!</definedName>
    <definedName name="depart" localSheetId="1">'[1]Hono TF'!#REF!</definedName>
    <definedName name="depart" localSheetId="0">'[1]Hono TF'!#REF!</definedName>
    <definedName name="depart">#REF!</definedName>
    <definedName name="dfg" localSheetId="1">#REF!</definedName>
    <definedName name="dfg" localSheetId="0">#REF!</definedName>
    <definedName name="dfg">#REF!</definedName>
    <definedName name="dg" localSheetId="1">#REF!</definedName>
    <definedName name="dg" localSheetId="0">#REF!</definedName>
    <definedName name="dg">#REF!</definedName>
    <definedName name="distribution_horaire" localSheetId="1">#REF!</definedName>
    <definedName name="distribution_horaire" localSheetId="0">#REF!</definedName>
    <definedName name="distribution_horaire">#REF!</definedName>
    <definedName name="dmj">#REF!</definedName>
    <definedName name="dtcr">#REF!</definedName>
    <definedName name="dtmj">#REF!</definedName>
    <definedName name="e">#REF!</definedName>
    <definedName name="éclairage_extérieur">#REF!</definedName>
    <definedName name="edi" localSheetId="1">'[1]Hono TF'!#REF!</definedName>
    <definedName name="edi" localSheetId="0">'[1]Hono TF'!#REF!</definedName>
    <definedName name="edi">#REF!</definedName>
    <definedName name="ESSAI">999</definedName>
    <definedName name="Excel_BuiltIn_Print_Titles_2_1" localSheetId="2">(#REF!,#REF!)</definedName>
    <definedName name="Excel_BuiltIn_Print_Titles_2_1" localSheetId="3">(#REF!,#REF!)</definedName>
    <definedName name="Excel_BuiltIn_Print_Titles_2_1" localSheetId="4">(#REF!,#REF!)</definedName>
    <definedName name="Excel_BuiltIn_Print_Titles_2_1" localSheetId="5">(#REF!,#REF!)</definedName>
    <definedName name="Excel_BuiltIn_Print_Titles_2_1" localSheetId="6">(#REF!,#REF!)</definedName>
    <definedName name="Excel_BuiltIn_Print_Titles_2_1">(#REF!,#REF!)</definedName>
    <definedName name="ezatrdtyfty" localSheetId="2">#REF!</definedName>
    <definedName name="ezatrdtyfty" localSheetId="3">#REF!</definedName>
    <definedName name="ezatrdtyfty" localSheetId="4">#REF!</definedName>
    <definedName name="ezatrdtyfty" localSheetId="5">#REF!</definedName>
    <definedName name="ezatrdtyfty" localSheetId="6">#REF!</definedName>
    <definedName name="ezatrdtyfty" localSheetId="1">#REF!</definedName>
    <definedName name="ezatrdtyfty" localSheetId="0">#REF!</definedName>
    <definedName name="ezatrdtyfty">#REF!</definedName>
    <definedName name="f_choix" localSheetId="1">#REF!</definedName>
    <definedName name="f_choix" localSheetId="0">#REF!</definedName>
    <definedName name="f_choix">#REF!</definedName>
    <definedName name="ff" localSheetId="6">[3]!Module1.AfficherFormule</definedName>
    <definedName name="ff" localSheetId="0">[4]!Module1.AfficherFormule</definedName>
    <definedName name="ff">[3]!Module1.AfficherFormule</definedName>
    <definedName name="fghfgfdss" localSheetId="1">#REF!</definedName>
    <definedName name="fghfgfdss" localSheetId="0">#REF!</definedName>
    <definedName name="fghfgfdss">#REF!</definedName>
    <definedName name="fil_V">#REF!</definedName>
    <definedName name="FO">#REF!</definedName>
    <definedName name="gghhhhjj" localSheetId="6">[3]!Module1.AfficherFormule</definedName>
    <definedName name="gghhhhjj" localSheetId="0">[4]!Module1.AfficherFormule</definedName>
    <definedName name="gghhhhjj">[3]!Module1.AfficherFormule</definedName>
    <definedName name="ghfghfghf">#REF!</definedName>
    <definedName name="goulotte_plastique">#REF!</definedName>
    <definedName name="HONOA">#REF!</definedName>
    <definedName name="HONOV">#REF!</definedName>
    <definedName name="I">#REF!</definedName>
    <definedName name="IIA">#REF!</definedName>
    <definedName name="IIB">#REF!</definedName>
    <definedName name="_xlnm.Print_Titles" localSheetId="2">'BPU LOT 05 - 2026'!$15:$16</definedName>
    <definedName name="_xlnm.Print_Titles" localSheetId="3">'BPU LOT 05 - 2027'!$15:$16</definedName>
    <definedName name="_xlnm.Print_Titles" localSheetId="4">'BPU LOT 05 - 2028'!$15:$16</definedName>
    <definedName name="_xlnm.Print_Titles" localSheetId="5">'BPU LOT 05 - 2029'!$15:$16</definedName>
    <definedName name="_xlnm.Print_Titles" localSheetId="6">'BPU LOT 05 - RECAP'!$15:$16</definedName>
    <definedName name="jghj" localSheetId="1">#REF!</definedName>
    <definedName name="jghj" localSheetId="0">#REF!</definedName>
    <definedName name="jghj">#REF!</definedName>
    <definedName name="jgjgjg" localSheetId="1">[2]!AfficherFormule</definedName>
    <definedName name="jgjgjg" localSheetId="0">[2]!AfficherFormule</definedName>
    <definedName name="jgjgjg">#REF!</definedName>
    <definedName name="jhfkghfghfghf" localSheetId="1">#REF!</definedName>
    <definedName name="jhfkghfghfghf" localSheetId="0">#REF!</definedName>
    <definedName name="jhfkghfghfghf">#REF!</definedName>
    <definedName name="jhljkjgjgjhg" localSheetId="1">#REF!</definedName>
    <definedName name="jhljkjgjgjhg" localSheetId="0">#REF!</definedName>
    <definedName name="jhljkjgjgjhg">#REF!</definedName>
    <definedName name="jkjhjh" localSheetId="0">#REF!</definedName>
    <definedName name="jkjhjh">#REF!</definedName>
    <definedName name="jkjkhfghfg">#REF!</definedName>
    <definedName name="kl" localSheetId="6">[3]!Module1.AfficherFormule</definedName>
    <definedName name="kl" localSheetId="0">[4]!Module1.AfficherFormule</definedName>
    <definedName name="kl">[3]!Module1.AfficherFormule</definedName>
    <definedName name="klk" localSheetId="3">[2]!AfficherFormule</definedName>
    <definedName name="klk" localSheetId="4">[2]!AfficherFormule</definedName>
    <definedName name="klk" localSheetId="5">[2]!AfficherFormule</definedName>
    <definedName name="klk" localSheetId="6">[2]!AfficherFormule</definedName>
    <definedName name="klk">[2]!AfficherFormule</definedName>
    <definedName name="kyho">#REF!</definedName>
    <definedName name="kyuo">#REF!</definedName>
    <definedName name="loca" localSheetId="1">'[1]Hono TF'!#REF!</definedName>
    <definedName name="loca" localSheetId="0">'[1]Hono TF'!#REF!</definedName>
    <definedName name="loca">#REF!</definedName>
    <definedName name="mm_aa" localSheetId="1">#REF!</definedName>
    <definedName name="mm_aa" localSheetId="0">#REF!</definedName>
    <definedName name="mm_aa">#REF!</definedName>
    <definedName name="MMP" localSheetId="1">#REF!</definedName>
    <definedName name="MMP" localSheetId="0">#REF!</definedName>
    <definedName name="MMP">#REF!</definedName>
    <definedName name="MNC" localSheetId="1">#REF!</definedName>
    <definedName name="MNC" localSheetId="0">#REF!</definedName>
    <definedName name="MNC">#REF!</definedName>
    <definedName name="MO">#REF!</definedName>
    <definedName name="Module1.AfficherFormule" localSheetId="1">[5]!Module1.AfficherFormule</definedName>
    <definedName name="Module1.AfficherFormule" localSheetId="0">[5]!Module1.AfficherFormule</definedName>
    <definedName name="Module1.AfficherFormule">#REF!</definedName>
    <definedName name="MP" localSheetId="1">#REF!</definedName>
    <definedName name="MP" localSheetId="0">#REF!</definedName>
    <definedName name="MP">#REF!</definedName>
    <definedName name="MPB" localSheetId="1">#REF!</definedName>
    <definedName name="MPB" localSheetId="0">#REF!</definedName>
    <definedName name="MPB">#REF!</definedName>
    <definedName name="MPT" localSheetId="1">#REF!</definedName>
    <definedName name="MPT" localSheetId="0">#REF!</definedName>
    <definedName name="MPT">#REF!</definedName>
    <definedName name="ms">#REF!</definedName>
    <definedName name="NC">#REF!</definedName>
    <definedName name="niv_comp">#REF!</definedName>
    <definedName name="nof">#REF!</definedName>
    <definedName name="nofi">#REF!</definedName>
    <definedName name="notr">#REF!</definedName>
    <definedName name="nvcomp" localSheetId="1">'[1]Hono TF'!#REF!</definedName>
    <definedName name="nvcomp" localSheetId="0">'[1]Hono TF'!#REF!</definedName>
    <definedName name="nvcomp">#REF!</definedName>
    <definedName name="OBSERVATIONCONSULTE">#REF!</definedName>
    <definedName name="oipjiojioyyt" localSheetId="1">#REF!</definedName>
    <definedName name="oipjiojioyyt" localSheetId="0">#REF!</definedName>
    <definedName name="oipjiojioyyt">#REF!</definedName>
    <definedName name="paratonnerre" localSheetId="1">#REF!</definedName>
    <definedName name="paratonnerre" localSheetId="0">#REF!</definedName>
    <definedName name="paratonnerre">#REF!</definedName>
    <definedName name="PE" localSheetId="1">#REF!</definedName>
    <definedName name="PE" localSheetId="0">#REF!</definedName>
    <definedName name="PE">#REF!</definedName>
    <definedName name="petit_appareillage">#REF!</definedName>
    <definedName name="pubbd">'[6]QUESTIONS IDEX LOT4'!#REF!</definedName>
    <definedName name="PUG">'[6]QUESTIONS IDEX LOT4'!#REF!</definedName>
    <definedName name="q">#REF!</definedName>
    <definedName name="raccordements">#REF!</definedName>
    <definedName name="RECAP_ESTIM_GLOBALE">#REF!</definedName>
    <definedName name="RECAPESTIM">#REF!</definedName>
    <definedName name="reyttyf">#REF!</definedName>
    <definedName name="rz">#REF!</definedName>
    <definedName name="s">#REF!</definedName>
    <definedName name="sesese">#REF!</definedName>
    <definedName name="SF" localSheetId="6">[3]!Module1.AfficherFormule</definedName>
    <definedName name="SF">[3]!Module1.AfficherFormule</definedName>
    <definedName name="sfs" localSheetId="6">[3]!Module1.AfficherFormule</definedName>
    <definedName name="sfs" localSheetId="0">[4]!Module1.AfficherFormule</definedName>
    <definedName name="sfs">[3]!Module1.AfficherFormule</definedName>
    <definedName name="sur">#REF!</definedName>
    <definedName name="tableaux_de_comptage">#REF!</definedName>
    <definedName name="téléphonie">#REF!</definedName>
    <definedName name="télévision">#REF!</definedName>
    <definedName name="TIERSADRSSPOS">#REF!</definedName>
    <definedName name="TIERSBTPOS">#REF!</definedName>
    <definedName name="TIERSCONTACT">#REF!</definedName>
    <definedName name="TIERSCP">#REF!</definedName>
    <definedName name="TIERSEMAIL">#REF!</definedName>
    <definedName name="TIERSFAX">#REF!</definedName>
    <definedName name="TIERSLOCALITE">#REF!</definedName>
    <definedName name="TIERSNOM">#REF!</definedName>
    <definedName name="TIERSTEL">#REF!</definedName>
    <definedName name="TIERSTELP">#REF!</definedName>
    <definedName name="TIERSVILLE">#REF!</definedName>
    <definedName name="toto" localSheetId="1">[2]!AfficherFormule</definedName>
    <definedName name="toto" localSheetId="0">[2]!AfficherFormule</definedName>
    <definedName name="toto">#REF!</definedName>
    <definedName name="transformateurs" localSheetId="1">#REF!</definedName>
    <definedName name="transformateurs" localSheetId="0">#REF!</definedName>
    <definedName name="transformateurs">#REF!</definedName>
    <definedName name="travaux_de_VRD" localSheetId="1">#REF!</definedName>
    <definedName name="travaux_de_VRD" localSheetId="0">#REF!</definedName>
    <definedName name="travaux_de_VRD">#REF!</definedName>
    <definedName name="treoiopjipo" localSheetId="1">#REF!</definedName>
    <definedName name="treoiopjipo" localSheetId="0">#REF!</definedName>
    <definedName name="treoiopjipo">#REF!</definedName>
    <definedName name="TVA">0.186</definedName>
    <definedName name="TX3A" localSheetId="1">#REF!</definedName>
    <definedName name="TX3A" localSheetId="0">#REF!</definedName>
    <definedName name="TX3A">#REF!</definedName>
    <definedName name="TX3B" localSheetId="1">#REF!</definedName>
    <definedName name="TX3B" localSheetId="0">#REF!</definedName>
    <definedName name="TX3B">#REF!</definedName>
    <definedName name="TXA" localSheetId="1">#REF!</definedName>
    <definedName name="TXA" localSheetId="0">#REF!</definedName>
    <definedName name="TXA">#REF!</definedName>
    <definedName name="txaa" localSheetId="1">'[1]Hono TF'!#REF!</definedName>
    <definedName name="txaa" localSheetId="0">'[1]Hono TF'!#REF!</definedName>
    <definedName name="txaa">#REF!</definedName>
    <definedName name="TXB" localSheetId="1">#REF!</definedName>
    <definedName name="TXB" localSheetId="0">#REF!</definedName>
    <definedName name="TXB">#REF!</definedName>
    <definedName name="txt" localSheetId="1">#REF!</definedName>
    <definedName name="txt" localSheetId="0">#REF!</definedName>
    <definedName name="txt">#REF!</definedName>
    <definedName name="txv" localSheetId="1">'[1]Hono TF'!#REF!</definedName>
    <definedName name="txv" localSheetId="0">'[1]Hono TF'!#REF!</definedName>
    <definedName name="txv">#REF!</definedName>
    <definedName name="txva" localSheetId="1">'[1]Hono TF'!#REF!</definedName>
    <definedName name="txva" localSheetId="0">'[1]Hono TF'!#REF!</definedName>
    <definedName name="txva">#REF!</definedName>
    <definedName name="UTB" localSheetId="3">[2]!AfficherFormule</definedName>
    <definedName name="UTB" localSheetId="4">[2]!AfficherFormule</definedName>
    <definedName name="UTB" localSheetId="5">[2]!AfficherFormule</definedName>
    <definedName name="UTB" localSheetId="6">[2]!AfficherFormule</definedName>
    <definedName name="UTB">[2]!AfficherFormule</definedName>
    <definedName name="uytfiuygyug" localSheetId="1">#REF!</definedName>
    <definedName name="uytfiuygyug" localSheetId="0">#REF!</definedName>
    <definedName name="uytfiuygyug">#REF!</definedName>
    <definedName name="va" localSheetId="1">'[1]Hono TF'!#REF!</definedName>
    <definedName name="va" localSheetId="0">'[1]Hono TF'!#REF!</definedName>
    <definedName name="va">#REF!</definedName>
    <definedName name="VIA" localSheetId="1">#REF!</definedName>
    <definedName name="VIA" localSheetId="0">#REF!</definedName>
    <definedName name="VIA">#REF!</definedName>
    <definedName name="Vitraux" localSheetId="1">[2]!AfficherFormule</definedName>
    <definedName name="Vitraux" localSheetId="0">[2]!AfficherFormule</definedName>
    <definedName name="Vitraux">#REF!</definedName>
    <definedName name="VIV" localSheetId="1">#REF!</definedName>
    <definedName name="VIV" localSheetId="0">#REF!</definedName>
    <definedName name="VIV">#REF!</definedName>
    <definedName name="vma" localSheetId="1">'[1]Hono TF'!#REF!</definedName>
    <definedName name="vma" localSheetId="0">'[1]Hono TF'!#REF!</definedName>
    <definedName name="vma">#REF!</definedName>
    <definedName name="vmv" localSheetId="1">'[1]Hono TF'!#REF!</definedName>
    <definedName name="vmv" localSheetId="0">'[1]Hono TF'!#REF!</definedName>
    <definedName name="vmv">#REF!</definedName>
    <definedName name="vsdgv" localSheetId="1">#REF!</definedName>
    <definedName name="vsdgv" localSheetId="0">#REF!</definedName>
    <definedName name="vsdgv">#REF!</definedName>
    <definedName name="vv" localSheetId="1">'[1]Hono TF'!#REF!</definedName>
    <definedName name="vv" localSheetId="0">'[1]Hono TF'!#REF!</definedName>
    <definedName name="vv">#REF!</definedName>
    <definedName name="ygyugftyf" localSheetId="1">#REF!</definedName>
    <definedName name="ygyugftyf" localSheetId="0">#REF!</definedName>
    <definedName name="ygyugftyf">#REF!</definedName>
    <definedName name="yutgyutrezeaz" localSheetId="1">#REF!</definedName>
    <definedName name="yutgyutrezeaz" localSheetId="0">#REF!</definedName>
    <definedName name="yutgyutrezeaz">#REF!</definedName>
    <definedName name="yutlioopin" localSheetId="1">#REF!</definedName>
    <definedName name="yutlioopin" localSheetId="0">#REF!</definedName>
    <definedName name="yutlioopin">#REF!</definedName>
    <definedName name="z">#REF!</definedName>
    <definedName name="zearaze">#REF!</definedName>
    <definedName name="_xlnm.Print_Area" localSheetId="2">'BPU LOT 05 - 2026'!$A$1:$Q$279</definedName>
    <definedName name="_xlnm.Print_Area" localSheetId="3">'BPU LOT 05 - 2027'!$A$1:$Q$125</definedName>
    <definedName name="_xlnm.Print_Area" localSheetId="4">'BPU LOT 05 - 2028'!$A$1:$Q$97</definedName>
    <definedName name="_xlnm.Print_Area" localSheetId="5">'BPU LOT 05 - 2029'!$A$1:$Q$104</definedName>
    <definedName name="_xlnm.Print_Area" localSheetId="6">'BPU LOT 05 - RECAP'!$A$1:$Q$45</definedName>
    <definedName name="_xlnm.Print_Area" localSheetId="1">'Note liminaire'!$A$1:$P$54</definedName>
    <definedName name="_xlnm.Print_Area" localSheetId="0">PdG!$A$1:$N$48</definedName>
    <definedName name="Zone2a" localSheetId="6">[3]!Module1.AfficherFormule</definedName>
    <definedName name="Zone2a">[3]!Module1.AfficherFormule</definedName>
  </definedNames>
  <calcPr calcId="191029" fullPrecision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B108" i="87" l="1"/>
  <c r="B109" i="87"/>
  <c r="B110" i="87"/>
  <c r="B111" i="87"/>
  <c r="B112" i="87"/>
  <c r="B113" i="87"/>
  <c r="B114" i="87"/>
  <c r="B115" i="87"/>
  <c r="B116" i="87"/>
  <c r="B117" i="87"/>
  <c r="B68" i="88"/>
  <c r="B69" i="88"/>
  <c r="B70" i="88"/>
  <c r="B71" i="88"/>
  <c r="B72" i="88"/>
  <c r="B73" i="88"/>
  <c r="B74" i="88"/>
  <c r="B75" i="88"/>
  <c r="B76" i="88"/>
  <c r="B77" i="88"/>
  <c r="B78" i="88"/>
  <c r="B79" i="88"/>
  <c r="B80" i="88"/>
  <c r="B81" i="88"/>
  <c r="B82" i="88"/>
  <c r="B83" i="88"/>
  <c r="B84" i="88"/>
  <c r="B85" i="88"/>
  <c r="B86" i="88"/>
  <c r="B87" i="88"/>
  <c r="B88" i="88"/>
  <c r="B89" i="88"/>
  <c r="B88" i="89"/>
  <c r="B89" i="89"/>
  <c r="B90" i="89"/>
  <c r="B91" i="89"/>
  <c r="B92" i="89"/>
  <c r="B96" i="89" s="1"/>
  <c r="B93" i="89"/>
  <c r="B94" i="89"/>
  <c r="B95" i="89"/>
  <c r="R94" i="89"/>
  <c r="H94" i="89"/>
  <c r="R88" i="89"/>
  <c r="O87" i="89"/>
  <c r="R87" i="89" s="1"/>
  <c r="R86" i="89"/>
  <c r="H86" i="89"/>
  <c r="O81" i="89" s="1"/>
  <c r="B86" i="89"/>
  <c r="B85" i="89"/>
  <c r="B84" i="89"/>
  <c r="B83" i="89"/>
  <c r="R82" i="89"/>
  <c r="B82" i="89"/>
  <c r="B80" i="89"/>
  <c r="R79" i="89"/>
  <c r="B79" i="89"/>
  <c r="R78" i="89"/>
  <c r="H78" i="89"/>
  <c r="O71" i="89" s="1"/>
  <c r="B78" i="89"/>
  <c r="B77" i="89"/>
  <c r="B76" i="89"/>
  <c r="B75" i="89"/>
  <c r="B74" i="89"/>
  <c r="B73" i="89"/>
  <c r="R72" i="89"/>
  <c r="B72" i="89"/>
  <c r="B70" i="89"/>
  <c r="B69" i="89"/>
  <c r="R68" i="89"/>
  <c r="B68" i="89"/>
  <c r="R67" i="89"/>
  <c r="B67" i="89"/>
  <c r="R86" i="88"/>
  <c r="H86" i="88"/>
  <c r="R68" i="88"/>
  <c r="O67" i="88"/>
  <c r="Q67" i="88" s="1"/>
  <c r="B66" i="88"/>
  <c r="B65" i="88"/>
  <c r="R64" i="88"/>
  <c r="B64" i="88"/>
  <c r="R63" i="88"/>
  <c r="B63" i="88"/>
  <c r="R115" i="87"/>
  <c r="H115" i="87"/>
  <c r="O107" i="87" s="1"/>
  <c r="R108" i="87"/>
  <c r="R106" i="87"/>
  <c r="H106" i="87"/>
  <c r="O101" i="87" s="1"/>
  <c r="R101" i="87" s="1"/>
  <c r="B106" i="87"/>
  <c r="B105" i="87"/>
  <c r="B104" i="87"/>
  <c r="B103" i="87"/>
  <c r="R102" i="87"/>
  <c r="B102" i="87"/>
  <c r="R100" i="87"/>
  <c r="H100" i="87"/>
  <c r="O94" i="87" s="1"/>
  <c r="B100" i="87"/>
  <c r="B99" i="87"/>
  <c r="B98" i="87"/>
  <c r="B97" i="87"/>
  <c r="B96" i="87"/>
  <c r="R95" i="87"/>
  <c r="B95" i="87"/>
  <c r="R93" i="87"/>
  <c r="H93" i="87"/>
  <c r="B93" i="87"/>
  <c r="B92" i="87"/>
  <c r="B91" i="87"/>
  <c r="B90" i="87"/>
  <c r="R89" i="87"/>
  <c r="B89" i="87"/>
  <c r="O88" i="87"/>
  <c r="R88" i="87" s="1"/>
  <c r="R87" i="87"/>
  <c r="H87" i="87"/>
  <c r="O76" i="87" s="1"/>
  <c r="R76" i="87" s="1"/>
  <c r="B87" i="87"/>
  <c r="B86" i="87"/>
  <c r="B85" i="87"/>
  <c r="B84" i="87"/>
  <c r="B83" i="87"/>
  <c r="B82" i="87"/>
  <c r="B81" i="87"/>
  <c r="B80" i="87"/>
  <c r="B79" i="87"/>
  <c r="B78" i="87"/>
  <c r="R77" i="87"/>
  <c r="B77" i="87"/>
  <c r="R75" i="87"/>
  <c r="H75" i="87"/>
  <c r="O68" i="87" s="1"/>
  <c r="R68" i="87" s="1"/>
  <c r="B75" i="87"/>
  <c r="B74" i="87"/>
  <c r="B73" i="87"/>
  <c r="B72" i="87"/>
  <c r="B71" i="87"/>
  <c r="B70" i="87"/>
  <c r="R69" i="87"/>
  <c r="B69" i="87"/>
  <c r="B67" i="87"/>
  <c r="B66" i="87"/>
  <c r="R65" i="87"/>
  <c r="B65" i="87"/>
  <c r="R64" i="87"/>
  <c r="B64" i="87"/>
  <c r="Q81" i="89" l="1"/>
  <c r="R81" i="89"/>
  <c r="R71" i="89"/>
  <c r="Q87" i="89"/>
  <c r="R67" i="88"/>
  <c r="R107" i="87"/>
  <c r="Q107" i="87"/>
  <c r="R94" i="87"/>
  <c r="Q94" i="87"/>
  <c r="Q76" i="87"/>
  <c r="Q68" i="87"/>
  <c r="Q88" i="87"/>
  <c r="Q101" i="87"/>
  <c r="B30" i="84" l="1"/>
  <c r="R30" i="84"/>
  <c r="R275" i="84"/>
  <c r="R277" i="84"/>
  <c r="R279" i="84"/>
  <c r="B28" i="89" l="1"/>
  <c r="B29" i="89"/>
  <c r="B30" i="89"/>
  <c r="B31" i="89"/>
  <c r="B32" i="89"/>
  <c r="B34" i="89"/>
  <c r="B35" i="89"/>
  <c r="B36" i="89"/>
  <c r="B37" i="89"/>
  <c r="B38" i="89"/>
  <c r="B39" i="89"/>
  <c r="B40" i="89"/>
  <c r="B41" i="89"/>
  <c r="B42" i="89"/>
  <c r="B43" i="89"/>
  <c r="B45" i="89"/>
  <c r="B46" i="89"/>
  <c r="B47" i="89"/>
  <c r="B48" i="89"/>
  <c r="B49" i="89"/>
  <c r="B50" i="89"/>
  <c r="B51" i="89"/>
  <c r="B52" i="89"/>
  <c r="B53" i="89"/>
  <c r="B54" i="89"/>
  <c r="B55" i="89"/>
  <c r="B57" i="89"/>
  <c r="B58" i="89"/>
  <c r="B59" i="89"/>
  <c r="B60" i="89"/>
  <c r="B61" i="89"/>
  <c r="B62" i="89"/>
  <c r="B63" i="89"/>
  <c r="B64" i="89"/>
  <c r="B25" i="89"/>
  <c r="B28" i="88"/>
  <c r="B29" i="88"/>
  <c r="B30" i="88"/>
  <c r="B31" i="88"/>
  <c r="B32" i="88"/>
  <c r="B34" i="88"/>
  <c r="B35" i="88"/>
  <c r="B36" i="88"/>
  <c r="B37" i="88"/>
  <c r="B38" i="88"/>
  <c r="B39" i="88"/>
  <c r="B40" i="88"/>
  <c r="B41" i="88"/>
  <c r="B42" i="88"/>
  <c r="B43" i="88"/>
  <c r="B44" i="88"/>
  <c r="B45" i="88"/>
  <c r="B46" i="88"/>
  <c r="B47" i="88"/>
  <c r="B49" i="88"/>
  <c r="B50" i="88"/>
  <c r="B51" i="88"/>
  <c r="B52" i="88"/>
  <c r="B53" i="88"/>
  <c r="B54" i="88"/>
  <c r="B55" i="88"/>
  <c r="B56" i="88"/>
  <c r="B57" i="88"/>
  <c r="B58" i="88"/>
  <c r="B59" i="88"/>
  <c r="B60" i="88"/>
  <c r="B25" i="88"/>
  <c r="B26" i="87"/>
  <c r="B29" i="87"/>
  <c r="B30" i="87"/>
  <c r="B31" i="87"/>
  <c r="B32" i="87"/>
  <c r="B34" i="87"/>
  <c r="B35" i="87"/>
  <c r="B36" i="87"/>
  <c r="B37" i="87"/>
  <c r="B38" i="87"/>
  <c r="B39" i="87"/>
  <c r="B41" i="87"/>
  <c r="B42" i="87"/>
  <c r="B43" i="87"/>
  <c r="B44" i="87"/>
  <c r="B45" i="87"/>
  <c r="B47" i="87"/>
  <c r="B48" i="87"/>
  <c r="B49" i="87"/>
  <c r="B50" i="87"/>
  <c r="B51" i="87"/>
  <c r="B52" i="87"/>
  <c r="B53" i="87"/>
  <c r="B54" i="87"/>
  <c r="B55" i="87"/>
  <c r="B56" i="87"/>
  <c r="B57" i="87"/>
  <c r="B58" i="87"/>
  <c r="B59" i="87"/>
  <c r="B60" i="87"/>
  <c r="B61" i="87"/>
  <c r="B25" i="87"/>
  <c r="B26" i="84"/>
  <c r="B29" i="84"/>
  <c r="B31" i="84"/>
  <c r="B32" i="84"/>
  <c r="B34" i="84"/>
  <c r="B35" i="84"/>
  <c r="B36" i="84"/>
  <c r="B37" i="84"/>
  <c r="B38" i="84"/>
  <c r="B39" i="84"/>
  <c r="B40" i="84"/>
  <c r="B41" i="84"/>
  <c r="B42" i="84"/>
  <c r="B43" i="84"/>
  <c r="B44" i="84"/>
  <c r="B46" i="84"/>
  <c r="B47" i="84"/>
  <c r="B48" i="84"/>
  <c r="B49" i="84"/>
  <c r="B50" i="84"/>
  <c r="B51" i="84"/>
  <c r="B52" i="84"/>
  <c r="B53" i="84"/>
  <c r="B54" i="84"/>
  <c r="B55" i="84"/>
  <c r="B56" i="84"/>
  <c r="B57" i="84"/>
  <c r="B58" i="84"/>
  <c r="B59" i="84"/>
  <c r="B60" i="84"/>
  <c r="B61" i="84"/>
  <c r="B62" i="84"/>
  <c r="B63" i="84"/>
  <c r="B64" i="84"/>
  <c r="B65" i="84"/>
  <c r="B66" i="84"/>
  <c r="B67" i="84"/>
  <c r="B68" i="84"/>
  <c r="B69" i="84"/>
  <c r="B70" i="84"/>
  <c r="B71" i="84"/>
  <c r="B72" i="84"/>
  <c r="B73" i="84"/>
  <c r="B74" i="84"/>
  <c r="B75" i="84"/>
  <c r="B76" i="84"/>
  <c r="B77" i="84"/>
  <c r="B78" i="84"/>
  <c r="B79" i="84"/>
  <c r="B80" i="84"/>
  <c r="B81" i="84"/>
  <c r="B83" i="84"/>
  <c r="B84" i="84"/>
  <c r="B85" i="84"/>
  <c r="B86" i="84"/>
  <c r="B87" i="84"/>
  <c r="B88" i="84"/>
  <c r="B89" i="84"/>
  <c r="B90" i="84"/>
  <c r="B91" i="84"/>
  <c r="B92" i="84"/>
  <c r="B94" i="84"/>
  <c r="B95" i="84"/>
  <c r="B96" i="84"/>
  <c r="B97" i="84"/>
  <c r="B98" i="84"/>
  <c r="B99" i="84"/>
  <c r="B100" i="84"/>
  <c r="B101" i="84"/>
  <c r="B102" i="84"/>
  <c r="B103" i="84"/>
  <c r="B104" i="84"/>
  <c r="B105" i="84"/>
  <c r="B106" i="84"/>
  <c r="B107" i="84"/>
  <c r="B109" i="84"/>
  <c r="B110" i="84"/>
  <c r="B111" i="84"/>
  <c r="B112" i="84"/>
  <c r="B113" i="84"/>
  <c r="B114" i="84"/>
  <c r="B115" i="84"/>
  <c r="B116" i="84"/>
  <c r="B117" i="84"/>
  <c r="B118" i="84"/>
  <c r="B119" i="84"/>
  <c r="B120" i="84"/>
  <c r="B121" i="84"/>
  <c r="B122" i="84"/>
  <c r="B123" i="84"/>
  <c r="B124" i="84"/>
  <c r="B125" i="84"/>
  <c r="B127" i="84"/>
  <c r="B128" i="84"/>
  <c r="B129" i="84"/>
  <c r="B130" i="84"/>
  <c r="B131" i="84"/>
  <c r="B132" i="84"/>
  <c r="B133" i="84"/>
  <c r="B134" i="84"/>
  <c r="B135" i="84"/>
  <c r="B137" i="84"/>
  <c r="B138" i="84"/>
  <c r="B139" i="84"/>
  <c r="B140" i="84"/>
  <c r="B141" i="84"/>
  <c r="B142" i="84"/>
  <c r="B143" i="84"/>
  <c r="B144" i="84"/>
  <c r="B145" i="84"/>
  <c r="B146" i="84"/>
  <c r="B147" i="84"/>
  <c r="B148" i="84"/>
  <c r="B149" i="84"/>
  <c r="B150" i="84"/>
  <c r="B151" i="84"/>
  <c r="B152" i="84"/>
  <c r="B153" i="84"/>
  <c r="B154" i="84"/>
  <c r="B155" i="84"/>
  <c r="B156" i="84"/>
  <c r="B157" i="84"/>
  <c r="B158" i="84"/>
  <c r="B159" i="84"/>
  <c r="B161" i="84"/>
  <c r="B162" i="84"/>
  <c r="B163" i="84"/>
  <c r="B164" i="84"/>
  <c r="B165" i="84"/>
  <c r="B166" i="84"/>
  <c r="B167" i="84"/>
  <c r="B168" i="84"/>
  <c r="B169" i="84"/>
  <c r="B170" i="84"/>
  <c r="B171" i="84"/>
  <c r="B172" i="84"/>
  <c r="B173" i="84"/>
  <c r="B174" i="84"/>
  <c r="B176" i="84"/>
  <c r="B177" i="84"/>
  <c r="B178" i="84"/>
  <c r="B179" i="84"/>
  <c r="B180" i="84"/>
  <c r="B182" i="84"/>
  <c r="B183" i="84"/>
  <c r="B184" i="84"/>
  <c r="B185" i="84"/>
  <c r="B186" i="84"/>
  <c r="B187" i="84"/>
  <c r="B188" i="84"/>
  <c r="B189" i="84"/>
  <c r="B190" i="84"/>
  <c r="B191" i="84"/>
  <c r="B192" i="84"/>
  <c r="B193" i="84"/>
  <c r="B194" i="84"/>
  <c r="B195" i="84"/>
  <c r="B196" i="84"/>
  <c r="B197" i="84"/>
  <c r="B198" i="84"/>
  <c r="B199" i="84"/>
  <c r="B200" i="84"/>
  <c r="B201" i="84"/>
  <c r="B202" i="84"/>
  <c r="B204" i="84"/>
  <c r="B205" i="84"/>
  <c r="B206" i="84"/>
  <c r="B207" i="84"/>
  <c r="B208" i="84"/>
  <c r="B209" i="84"/>
  <c r="B210" i="84"/>
  <c r="B211" i="84"/>
  <c r="B213" i="84"/>
  <c r="B214" i="84"/>
  <c r="B215" i="84"/>
  <c r="B216" i="84"/>
  <c r="B217" i="84"/>
  <c r="B218" i="84"/>
  <c r="B219" i="84"/>
  <c r="B220" i="84"/>
  <c r="B221" i="84"/>
  <c r="B222" i="84"/>
  <c r="B223" i="84"/>
  <c r="B224" i="84"/>
  <c r="B225" i="84"/>
  <c r="B226" i="84"/>
  <c r="B227" i="84"/>
  <c r="B229" i="84"/>
  <c r="B230" i="84"/>
  <c r="B231" i="84"/>
  <c r="B232" i="84"/>
  <c r="B233" i="84"/>
  <c r="B234" i="84"/>
  <c r="B235" i="84"/>
  <c r="B236" i="84"/>
  <c r="B237" i="84"/>
  <c r="B238" i="84"/>
  <c r="B239" i="84"/>
  <c r="B240" i="84"/>
  <c r="B241" i="84"/>
  <c r="B242" i="84"/>
  <c r="B243" i="84"/>
  <c r="B244" i="84"/>
  <c r="B245" i="84"/>
  <c r="B246" i="84"/>
  <c r="B247" i="84"/>
  <c r="B248" i="84"/>
  <c r="B249" i="84"/>
  <c r="B251" i="84"/>
  <c r="B252" i="84"/>
  <c r="B253" i="84"/>
  <c r="B254" i="84"/>
  <c r="B255" i="84"/>
  <c r="B256" i="84"/>
  <c r="B257" i="84"/>
  <c r="B258" i="84"/>
  <c r="B260" i="84"/>
  <c r="B261" i="84"/>
  <c r="B262" i="84"/>
  <c r="B263" i="84"/>
  <c r="B264" i="84"/>
  <c r="B265" i="84"/>
  <c r="B266" i="84"/>
  <c r="B267" i="84"/>
  <c r="B268" i="84"/>
  <c r="B269" i="84"/>
  <c r="B25" i="84"/>
  <c r="B33" i="87" l="1"/>
  <c r="B40" i="87" s="1"/>
  <c r="B46" i="87" s="1"/>
  <c r="B33" i="84"/>
  <c r="B45" i="84" s="1"/>
  <c r="B33" i="89"/>
  <c r="B44" i="89" s="1"/>
  <c r="B33" i="88"/>
  <c r="R104" i="89"/>
  <c r="R102" i="89"/>
  <c r="R100" i="89"/>
  <c r="R96" i="89"/>
  <c r="Q96" i="89"/>
  <c r="R63" i="89"/>
  <c r="H63" i="89"/>
  <c r="O56" i="89" s="1"/>
  <c r="Q56" i="89" s="1"/>
  <c r="R57" i="89"/>
  <c r="R53" i="89"/>
  <c r="H53" i="89"/>
  <c r="O44" i="89" s="1"/>
  <c r="R44" i="89" s="1"/>
  <c r="R45" i="89"/>
  <c r="R40" i="89"/>
  <c r="H40" i="89"/>
  <c r="O33" i="89" s="1"/>
  <c r="R36" i="89"/>
  <c r="R34" i="89"/>
  <c r="R31" i="89"/>
  <c r="R30" i="89"/>
  <c r="R29" i="89"/>
  <c r="R28" i="89"/>
  <c r="R97" i="88"/>
  <c r="R95" i="88"/>
  <c r="R93" i="88"/>
  <c r="R89" i="88"/>
  <c r="Q89" i="88"/>
  <c r="R59" i="88"/>
  <c r="H59" i="88"/>
  <c r="O48" i="88" s="1"/>
  <c r="R49" i="88"/>
  <c r="R44" i="88"/>
  <c r="H44" i="88"/>
  <c r="O33" i="88" s="1"/>
  <c r="R33" i="88" s="1"/>
  <c r="R34" i="88"/>
  <c r="R31" i="88"/>
  <c r="R30" i="88"/>
  <c r="R29" i="88"/>
  <c r="R28" i="88"/>
  <c r="R125" i="87"/>
  <c r="R123" i="87"/>
  <c r="R121" i="87"/>
  <c r="R117" i="87"/>
  <c r="Q117" i="87"/>
  <c r="R60" i="87"/>
  <c r="H60" i="87"/>
  <c r="O46" i="87" s="1"/>
  <c r="R46" i="87" s="1"/>
  <c r="R47" i="87"/>
  <c r="R45" i="87"/>
  <c r="H45" i="87"/>
  <c r="O40" i="87" s="1"/>
  <c r="R40" i="87" s="1"/>
  <c r="R41" i="87"/>
  <c r="R39" i="87"/>
  <c r="H39" i="87"/>
  <c r="O33" i="87" s="1"/>
  <c r="R33" i="87" s="1"/>
  <c r="R34" i="87"/>
  <c r="R30" i="87"/>
  <c r="R29" i="87"/>
  <c r="R26" i="87"/>
  <c r="H268" i="84"/>
  <c r="O259" i="84" s="1"/>
  <c r="R259" i="84" s="1"/>
  <c r="H80" i="84"/>
  <c r="H62" i="84"/>
  <c r="R80" i="84"/>
  <c r="R64" i="84"/>
  <c r="H123" i="84"/>
  <c r="R249" i="84"/>
  <c r="H249" i="84"/>
  <c r="O228" i="84" s="1"/>
  <c r="R228" i="84" s="1"/>
  <c r="R229" i="84"/>
  <c r="R268" i="84"/>
  <c r="R260" i="84"/>
  <c r="R258" i="84"/>
  <c r="H258" i="84"/>
  <c r="O250" i="84" s="1"/>
  <c r="R250" i="84" s="1"/>
  <c r="R251" i="84"/>
  <c r="H202" i="84"/>
  <c r="H174" i="84"/>
  <c r="R135" i="84"/>
  <c r="H135" i="84"/>
  <c r="O126" i="84" s="1"/>
  <c r="R127" i="84"/>
  <c r="R163" i="84"/>
  <c r="R89" i="84"/>
  <c r="H89" i="84"/>
  <c r="O82" i="84" s="1"/>
  <c r="R85" i="84"/>
  <c r="R83" i="84"/>
  <c r="H105" i="84"/>
  <c r="O93" i="84" s="1"/>
  <c r="R93" i="84" s="1"/>
  <c r="H42" i="84"/>
  <c r="R105" i="84"/>
  <c r="R94" i="84"/>
  <c r="B68" i="87" l="1"/>
  <c r="B76" i="87" s="1"/>
  <c r="B82" i="84"/>
  <c r="B56" i="89"/>
  <c r="B48" i="88"/>
  <c r="R33" i="89"/>
  <c r="Q33" i="89"/>
  <c r="R56" i="89"/>
  <c r="Q44" i="89"/>
  <c r="R48" i="88"/>
  <c r="Q48" i="88"/>
  <c r="Q33" i="88"/>
  <c r="Q33" i="87"/>
  <c r="Q40" i="87"/>
  <c r="Q46" i="87"/>
  <c r="Q228" i="84"/>
  <c r="Q259" i="84"/>
  <c r="Q250" i="84"/>
  <c r="R126" i="84"/>
  <c r="Q126" i="84"/>
  <c r="R82" i="84"/>
  <c r="Q82" i="84"/>
  <c r="Q93" i="84"/>
  <c r="B81" i="89" l="1"/>
  <c r="B71" i="89"/>
  <c r="B67" i="88"/>
  <c r="B88" i="87"/>
  <c r="B93" i="84"/>
  <c r="Q99" i="89"/>
  <c r="R99" i="89"/>
  <c r="R92" i="88"/>
  <c r="R120" i="87"/>
  <c r="Q92" i="88"/>
  <c r="Q34" i="90" s="1"/>
  <c r="Q120" i="87"/>
  <c r="Q33" i="90" s="1"/>
  <c r="R36" i="84"/>
  <c r="R46" i="84"/>
  <c r="R62" i="84"/>
  <c r="B87" i="89" l="1"/>
  <c r="B94" i="87"/>
  <c r="B101" i="87" s="1"/>
  <c r="B107" i="87" s="1"/>
  <c r="Q101" i="89"/>
  <c r="Q103" i="89" s="1"/>
  <c r="Q35" i="90"/>
  <c r="B108" i="84"/>
  <c r="Q94" i="88"/>
  <c r="Q96" i="88" s="1"/>
  <c r="Q122" i="87"/>
  <c r="Q124" i="87" s="1"/>
  <c r="R271" i="84"/>
  <c r="R227" i="84"/>
  <c r="H227" i="84"/>
  <c r="O212" i="84" s="1"/>
  <c r="R213" i="84"/>
  <c r="R209" i="84"/>
  <c r="H209" i="84"/>
  <c r="O203" i="84" s="1"/>
  <c r="R204" i="84"/>
  <c r="R202" i="84"/>
  <c r="O181" i="84"/>
  <c r="R182" i="84"/>
  <c r="R180" i="84"/>
  <c r="H180" i="84"/>
  <c r="O175" i="84" s="1"/>
  <c r="R176" i="84"/>
  <c r="R174" i="84"/>
  <c r="O160" i="84"/>
  <c r="R161" i="84"/>
  <c r="R157" i="84"/>
  <c r="H157" i="84"/>
  <c r="O136" i="84" s="1"/>
  <c r="R137" i="84"/>
  <c r="R123" i="84"/>
  <c r="O108" i="84"/>
  <c r="R109" i="84"/>
  <c r="R42" i="84"/>
  <c r="O33" i="84"/>
  <c r="R34" i="84"/>
  <c r="O45" i="84"/>
  <c r="R31" i="84"/>
  <c r="R29" i="84"/>
  <c r="R26" i="84"/>
  <c r="B126" i="84" l="1"/>
  <c r="R136" i="84"/>
  <c r="R175" i="84"/>
  <c r="R108" i="84"/>
  <c r="R181" i="84"/>
  <c r="R203" i="84"/>
  <c r="R160" i="84"/>
  <c r="Q160" i="84"/>
  <c r="Q45" i="84"/>
  <c r="R45" i="84"/>
  <c r="R212" i="84"/>
  <c r="Q212" i="84"/>
  <c r="R33" i="84"/>
  <c r="Q33" i="84"/>
  <c r="Q203" i="84"/>
  <c r="Q271" i="84"/>
  <c r="Q108" i="84"/>
  <c r="Q136" i="84"/>
  <c r="Q181" i="84"/>
  <c r="Q175" i="84"/>
  <c r="R274" i="84" l="1"/>
  <c r="Q274" i="84"/>
  <c r="Q21" i="90" s="1"/>
  <c r="Q25" i="90" s="1"/>
  <c r="Q27" i="90" s="1"/>
  <c r="Q29" i="90" s="1"/>
  <c r="B136" i="84"/>
  <c r="Q276" i="84" l="1"/>
  <c r="Q278" i="84" s="1"/>
  <c r="Q39" i="90"/>
  <c r="B160" i="84"/>
  <c r="B175" i="84" s="1"/>
  <c r="B181" i="84" s="1"/>
  <c r="B203" i="84" l="1"/>
  <c r="B212" i="84" s="1"/>
  <c r="B228" i="84" l="1"/>
  <c r="B250" i="84" s="1"/>
  <c r="B259" i="84" s="1"/>
  <c r="B271" i="84" s="1"/>
  <c r="A46" i="88"/>
  <c r="A31" i="88"/>
  <c r="A31" i="84"/>
  <c r="A25" i="87"/>
  <c r="A25" i="89"/>
  <c r="A91" i="84"/>
  <c r="A25" i="84"/>
  <c r="A42" i="89"/>
  <c r="A31" i="89"/>
  <c r="A25" i="88"/>
</calcChain>
</file>

<file path=xl/sharedStrings.xml><?xml version="1.0" encoding="utf-8"?>
<sst xmlns="http://schemas.openxmlformats.org/spreadsheetml/2006/main" count="552" uniqueCount="310">
  <si>
    <t>Intitulé</t>
  </si>
  <si>
    <t>Un.</t>
  </si>
  <si>
    <t>Prix Unit.</t>
  </si>
  <si>
    <t>Somme</t>
  </si>
  <si>
    <t>Edifice :</t>
  </si>
  <si>
    <t>Opération :</t>
  </si>
  <si>
    <t xml:space="preserve">Localisation : </t>
  </si>
  <si>
    <t xml:space="preserve">Maître d'ouvrage : </t>
  </si>
  <si>
    <t>Maitre d'œuvre :</t>
  </si>
  <si>
    <t>2BDM Architectes</t>
  </si>
  <si>
    <t>Qtés.</t>
  </si>
  <si>
    <t>60 - 62 rue d'Hauteville</t>
  </si>
  <si>
    <t>75010 - PARIS</t>
  </si>
  <si>
    <t>TVA 20%</t>
  </si>
  <si>
    <t>U</t>
  </si>
  <si>
    <t>75 - PARIS - 1er</t>
  </si>
  <si>
    <t>Comédie Française</t>
  </si>
  <si>
    <t>Christophe BOTTINEAU - ACMH</t>
  </si>
  <si>
    <t>PALAIS ROYAL - COMÉDIE FRANÇAISE</t>
  </si>
  <si>
    <t>Rénovation Énergétique</t>
  </si>
  <si>
    <t>Pour mémoire - compris dans les prix de l'entreprise</t>
  </si>
  <si>
    <t>S/N2/14</t>
  </si>
  <si>
    <t>S/N2/15</t>
  </si>
  <si>
    <t>S/N3/14</t>
  </si>
  <si>
    <t>S/N3/15</t>
  </si>
  <si>
    <t>S/N4/03</t>
  </si>
  <si>
    <t>S/N4/04</t>
  </si>
  <si>
    <t>S/N4/05</t>
  </si>
  <si>
    <t>S/N4/06</t>
  </si>
  <si>
    <t>S/N4/07</t>
  </si>
  <si>
    <t>S/N4/08</t>
  </si>
  <si>
    <t>S/N4/09</t>
  </si>
  <si>
    <t>S/N4/10</t>
  </si>
  <si>
    <t>S/N4/11</t>
  </si>
  <si>
    <t>S/N4/12</t>
  </si>
  <si>
    <t>S/N4/13</t>
  </si>
  <si>
    <t>S/N4/14</t>
  </si>
  <si>
    <t>S/N4/15</t>
  </si>
  <si>
    <t>S/N5/01</t>
  </si>
  <si>
    <t>S/N5/03</t>
  </si>
  <si>
    <t>S/N5/04</t>
  </si>
  <si>
    <t>S/N5/05</t>
  </si>
  <si>
    <t>S/N5/06</t>
  </si>
  <si>
    <t>S/N5/07</t>
  </si>
  <si>
    <t>S/N5/08</t>
  </si>
  <si>
    <t>S/N5/09</t>
  </si>
  <si>
    <t>S/N5/10</t>
  </si>
  <si>
    <t>S/N5/11</t>
  </si>
  <si>
    <t>S/N5/12</t>
  </si>
  <si>
    <t>S/N5/13</t>
  </si>
  <si>
    <t>S/N5/14</t>
  </si>
  <si>
    <t>S/N5/15</t>
  </si>
  <si>
    <t>S/N5/16</t>
  </si>
  <si>
    <t>S/N5/17</t>
  </si>
  <si>
    <t>S/N5/18</t>
  </si>
  <si>
    <t>S/N6/01</t>
  </si>
  <si>
    <t>S/N6/03</t>
  </si>
  <si>
    <t>S/N6/04</t>
  </si>
  <si>
    <t>S/N6/05</t>
  </si>
  <si>
    <t>S/N6/06</t>
  </si>
  <si>
    <t>S/N6/07</t>
  </si>
  <si>
    <t>S/N6/08</t>
  </si>
  <si>
    <t>S/N6/09</t>
  </si>
  <si>
    <t>S/N6/10</t>
  </si>
  <si>
    <t>S/N6/11</t>
  </si>
  <si>
    <t>S/N6/12</t>
  </si>
  <si>
    <t>S/N6/13</t>
  </si>
  <si>
    <t>S/N6/14</t>
  </si>
  <si>
    <t>S/N6/15</t>
  </si>
  <si>
    <t>S/N6/16</t>
  </si>
  <si>
    <t>S/N6/17</t>
  </si>
  <si>
    <t>O/N2.3/01.M-S</t>
  </si>
  <si>
    <t>O/N2.3/02.M-S</t>
  </si>
  <si>
    <t>O/N2.3/03.M-S</t>
  </si>
  <si>
    <t>O/N2.3/01</t>
  </si>
  <si>
    <t>O/N2.3/02</t>
  </si>
  <si>
    <t>O/N2.3/03</t>
  </si>
  <si>
    <t>O/N2.3/04</t>
  </si>
  <si>
    <t>O/N2.3/05</t>
  </si>
  <si>
    <t>O/N2.3/06</t>
  </si>
  <si>
    <t>O/N2.3/07</t>
  </si>
  <si>
    <t>O/N2.3/08</t>
  </si>
  <si>
    <t>O/N2.3/09</t>
  </si>
  <si>
    <t>O/N2.3/10</t>
  </si>
  <si>
    <t>O/N2.3/11</t>
  </si>
  <si>
    <t>O/N2.3/12</t>
  </si>
  <si>
    <t>O/N2.3/13</t>
  </si>
  <si>
    <t>O/N2.3/14</t>
  </si>
  <si>
    <t>O/N2.3/15</t>
  </si>
  <si>
    <t>O/N4/04</t>
  </si>
  <si>
    <t>O/N4/05</t>
  </si>
  <si>
    <t>O/N4/06</t>
  </si>
  <si>
    <t>O/N4/07</t>
  </si>
  <si>
    <t>O/N4/08</t>
  </si>
  <si>
    <t>O/N4/09</t>
  </si>
  <si>
    <t>O/N4/10</t>
  </si>
  <si>
    <t>O/N4/16</t>
  </si>
  <si>
    <t>O/N4/17</t>
  </si>
  <si>
    <t>O/N4/18</t>
  </si>
  <si>
    <t>O/N5/04</t>
  </si>
  <si>
    <t>O/N5/05</t>
  </si>
  <si>
    <t>O/N5/06</t>
  </si>
  <si>
    <t>O/N5/07</t>
  </si>
  <si>
    <t>O/N5/08</t>
  </si>
  <si>
    <t>O/N5/09</t>
  </si>
  <si>
    <t>O/N5/10</t>
  </si>
  <si>
    <t>O/N5/11</t>
  </si>
  <si>
    <t>O/N5/12</t>
  </si>
  <si>
    <t>O/N5/13</t>
  </si>
  <si>
    <t>O/N5/14</t>
  </si>
  <si>
    <t>O/N5/15</t>
  </si>
  <si>
    <t>O/N5/16</t>
  </si>
  <si>
    <t>O/N5/18</t>
  </si>
  <si>
    <t>O/N6/04</t>
  </si>
  <si>
    <t>O/N6/05</t>
  </si>
  <si>
    <t>O/N6/06</t>
  </si>
  <si>
    <t>O/N6/07</t>
  </si>
  <si>
    <t>O/N6/08</t>
  </si>
  <si>
    <t>O/N6/09</t>
  </si>
  <si>
    <t>O/N6/10</t>
  </si>
  <si>
    <t>O/N6/11</t>
  </si>
  <si>
    <t>O/N6/12</t>
  </si>
  <si>
    <t>O/N6/13</t>
  </si>
  <si>
    <t>O/N6/14</t>
  </si>
  <si>
    <t>O/N6/15</t>
  </si>
  <si>
    <t>O/N6/16</t>
  </si>
  <si>
    <t>O/N6/17</t>
  </si>
  <si>
    <t>O/N6/18</t>
  </si>
  <si>
    <t>O/N8/04</t>
  </si>
  <si>
    <t>O/N8/05</t>
  </si>
  <si>
    <t>O/N8/06</t>
  </si>
  <si>
    <t>élévation Sud</t>
  </si>
  <si>
    <t>élévation Ouest</t>
  </si>
  <si>
    <t>forfait</t>
  </si>
  <si>
    <t>- niveau R+5</t>
  </si>
  <si>
    <t>- niveau R+6</t>
  </si>
  <si>
    <t>TRAVAUX PRÉALABLES</t>
  </si>
  <si>
    <t>N°CCTP</t>
  </si>
  <si>
    <t>N°</t>
  </si>
  <si>
    <t>- dimensions 1,31 x 1,35 ht environ</t>
  </si>
  <si>
    <t>- dimensions 1,50 x 1,47 ht environ</t>
  </si>
  <si>
    <t>- dimensions 1,18 x 1,97 ht environ</t>
  </si>
  <si>
    <t>- dimensions 1,22 x 1,75 ht environ</t>
  </si>
  <si>
    <t>- dimensions 1,20 x 1,92 ht environ</t>
  </si>
  <si>
    <t>- dimensions 1,18 x 2,35 ht environ</t>
  </si>
  <si>
    <t>- dimensions 1,13 x 1,96 ht environ</t>
  </si>
  <si>
    <t>- dimensions 1,17 x 1,87 ht environ</t>
  </si>
  <si>
    <t>- dimensions 1,50 x 3,30 ht environ</t>
  </si>
  <si>
    <t>- dimensions 1,80 x 3,30 ht environ</t>
  </si>
  <si>
    <t>- dimensions 1,49 x 3,62 ht environ</t>
  </si>
  <si>
    <t>- dimensions 1,04 x 1,80 ht environ</t>
  </si>
  <si>
    <t>- dimensions 1,15 x 1,90 ht environ</t>
  </si>
  <si>
    <t>- dimensions 2,23 x 2,10 ht environ</t>
  </si>
  <si>
    <t>DOE</t>
  </si>
  <si>
    <t>Moyens d'accès, échafaudages et agrès</t>
  </si>
  <si>
    <t>STORES NEUFS</t>
  </si>
  <si>
    <t>Dépose sans réemploi des stores existants</t>
  </si>
  <si>
    <t>Fourniture et pose de stores extérieurs motorisés</t>
  </si>
  <si>
    <t>- niveau R+2/3</t>
  </si>
  <si>
    <t>O/N5/01</t>
  </si>
  <si>
    <t>O/N5/02</t>
  </si>
  <si>
    <t>O/N5/03</t>
  </si>
  <si>
    <t>- niveau R+8</t>
  </si>
  <si>
    <t>S/N2/03</t>
  </si>
  <si>
    <t>S/N2/04</t>
  </si>
  <si>
    <t>S/N2/05</t>
  </si>
  <si>
    <t>S/N2/06</t>
  </si>
  <si>
    <t>S/N2/07</t>
  </si>
  <si>
    <t>S/N2/08</t>
  </si>
  <si>
    <t>S/N2/09</t>
  </si>
  <si>
    <t>S/N2/10</t>
  </si>
  <si>
    <t>S/N2/11</t>
  </si>
  <si>
    <t>S/N2/12</t>
  </si>
  <si>
    <t>S/N2/13</t>
  </si>
  <si>
    <t>S/N3/03</t>
  </si>
  <si>
    <t>S/N3/04</t>
  </si>
  <si>
    <t>S/N3/05</t>
  </si>
  <si>
    <t>S/N3/06</t>
  </si>
  <si>
    <t>S/N3/07</t>
  </si>
  <si>
    <t>S/N3/08</t>
  </si>
  <si>
    <t>S/N3/09</t>
  </si>
  <si>
    <t>S/N3/10</t>
  </si>
  <si>
    <t>S/N3/11</t>
  </si>
  <si>
    <t>S/N3/12</t>
  </si>
  <si>
    <t>S/N3/13</t>
  </si>
  <si>
    <t>- niveau R+4</t>
  </si>
  <si>
    <t>O/N2.3/16</t>
  </si>
  <si>
    <t>O/N2.3/17</t>
  </si>
  <si>
    <t>O/N2.3/18</t>
  </si>
  <si>
    <t>O/N4/01</t>
  </si>
  <si>
    <t>O/N4/02</t>
  </si>
  <si>
    <t>O/N4/03</t>
  </si>
  <si>
    <t>O/N6/01</t>
  </si>
  <si>
    <t>O/N6/02</t>
  </si>
  <si>
    <t>O/N6/03</t>
  </si>
  <si>
    <t>MONTANT TOTAL LOT 5 - HT</t>
  </si>
  <si>
    <t>MONTANT TOTAL LOT 5 - TTC</t>
  </si>
  <si>
    <t>LOT 5 - RER : STORES EXTÉRIEURS</t>
  </si>
  <si>
    <t>B.P.U.
B O R D E R E A U  D E   P R I X   U N I T A I R E S</t>
  </si>
  <si>
    <t>CHRISTOPHE BOTTINEAU - ACMH - 2BDM ARCHITECTES - 60-62 RUE D'HAUTEVILLE - 75010 PARIS - CONTACT@2BDM.FR</t>
  </si>
  <si>
    <t>TEL :+33 1 42 26 76 10 - FAX :+33 1 42 26 76 22 - SARL D’ARCHITECTURE AU CAPITAL DE 50.000 EUROS - RCS PARIS N°: 513 437 046</t>
  </si>
  <si>
    <t>NOTE LIMINAIRE</t>
  </si>
  <si>
    <t>PRESTATIONS A PREVOIR</t>
  </si>
  <si>
    <t>Les prestations à prévoir sont celles figurant au Cahier de Clauses Techniques Particulières (C.C.T.P.).</t>
  </si>
  <si>
    <t xml:space="preserve">Les prix sont réputés complets et incluent toutes les sujétions mentionnées soit au C.C.A.P., soit au C.C.T.P., ainsi que celles dues à la situation </t>
  </si>
  <si>
    <t>géographique des travaux ou à toute autre cause. Les prix tiennent donc compte de toutes les sujétions particulières de cette opération.</t>
  </si>
  <si>
    <t>Ils comprennent les frais découlant :</t>
  </si>
  <si>
    <t>- le relevé des ouvrages existants,</t>
  </si>
  <si>
    <t>- les prototypes et les échantillons demandés par l'architecte en chef.</t>
  </si>
  <si>
    <t xml:space="preserve">Les installations doivent être établies conformément aux règlements nationaux et locaux et aux dispositions prescrites par l'inspection du travail, </t>
  </si>
  <si>
    <t>de manière à prévenir tout accident.</t>
  </si>
  <si>
    <t>Chaque décomposition ou prix de bordereau représente une valeur complète d'ouvrage.</t>
  </si>
  <si>
    <t>CLAUSE DE NULLITE</t>
  </si>
  <si>
    <t xml:space="preserve">Les quantités indiquées dans le bordereau qui suit sont fixées par le maître d'oeuvre ; elles sont données à titre indicatif et ne revêtent pas un </t>
  </si>
  <si>
    <t xml:space="preserve">caractère contractuel. </t>
  </si>
  <si>
    <t>Afin de préserver la validité des offres, toute modification entraînerait la nullité de l'offre dans les cas suivants :</t>
  </si>
  <si>
    <t>- si l'entreprise groupait certains prix sous un prix unique,</t>
  </si>
  <si>
    <t>- si la page de garde et le présent préambule "NOTE LIMINAIRE" ne sont pas produit par l'entreprise à l'appui de son offre.</t>
  </si>
  <si>
    <t>MODE DE METRE DES TRAVAUX</t>
  </si>
  <si>
    <t xml:space="preserve">On retiendra les quantités réelles en œuvre sans plus-value, en fonction de l'unité indiquée (m3, m2, ml, kg ou U) ; </t>
  </si>
  <si>
    <t>les m2 et ml se mesurent hors-œuvre de l'ouvrage complet terminé.</t>
  </si>
  <si>
    <t>Nota :</t>
  </si>
  <si>
    <t>Les quantités indiquées dans le bordereau de prix sont données par la maîtrise d’œuvre à titre indicatif et ne revêtent pas un caractère</t>
  </si>
  <si>
    <t>contractuel.</t>
  </si>
  <si>
    <t xml:space="preserve">Dans son offre, l'entreprise pourra, si elle le souhaite, modifier les quantités étant entendu que les quantités portées sur son offre seront </t>
  </si>
  <si>
    <t xml:space="preserve">considérées comme établies sous sa seule responsabilité. L'entrepreneur signalera clairement les modifications effectuées au maître </t>
  </si>
  <si>
    <t>d'œuvre dans un courrier qu'il joindra à son offre.</t>
  </si>
  <si>
    <t>BOIS DE CHARPENTE</t>
  </si>
  <si>
    <t xml:space="preserve">Dépose, fourniture, taille et pose du bois : au mètre cube mesuré à l'équarrissement suivant le plus petit parallélépipède rectangle circonscrit, </t>
  </si>
  <si>
    <t>les mesures prises sur l'ouvrage après taille définitive.</t>
  </si>
  <si>
    <t>INSTALLATIONS COMMUNES DE CHANTIER ET D'ECHAFAUDAGE</t>
  </si>
  <si>
    <t>Location de matériel :</t>
  </si>
  <si>
    <t>Pour éviter toute contestation ultérieure, les dates de location de matériel seront déterminées comme suit :</t>
  </si>
  <si>
    <t xml:space="preserve">Départ de la location : </t>
  </si>
  <si>
    <t>Installation terminée en totalité et réceptionnée par le maître-d'œuvre.</t>
  </si>
  <si>
    <t xml:space="preserve">Fin de la location : </t>
  </si>
  <si>
    <t>Date du compte rendu de chantier prescrivant la dépose du matériel.</t>
  </si>
  <si>
    <t>La location sera comptée par mois, tout mois commencé étant compté pour le nombre de jours écoulés depuis le début du mois.</t>
  </si>
  <si>
    <t>La valeur de location pour une journée sera égale à 1/3Oème de la valeur de location mensuelle.</t>
  </si>
  <si>
    <t>BPU - BORDEREAU DE PRIX UNITAIRES</t>
  </si>
  <si>
    <t>ANNÉE 2026</t>
  </si>
  <si>
    <t>ANNÉE 2027</t>
  </si>
  <si>
    <t>ANNÉE 2028</t>
  </si>
  <si>
    <t>ANNÉE 2029</t>
  </si>
  <si>
    <t>RECAPITULATION</t>
  </si>
  <si>
    <t>MONTANT TOTAL TO  - HT</t>
  </si>
  <si>
    <t>Fait à ….............., le ….........., lu et approuvé,</t>
  </si>
  <si>
    <t>l'Entrepreneur</t>
  </si>
  <si>
    <t>- dimensions 1,47 x 3,37 ht environ</t>
  </si>
  <si>
    <t>TRANCHE FERME : TRAVAUX 2026</t>
  </si>
  <si>
    <t>TRANCHE OPTIONNELLE 1 : TRAVAUX 2027</t>
  </si>
  <si>
    <t>TRANCHE OPTIONNELLE 2 : TRAVAUX 2028</t>
  </si>
  <si>
    <t>TRANCHE OPTIONNELLE 3 : TRAVAUX 2029</t>
  </si>
  <si>
    <t>AU-DEVANT DES MENUISERIES BOIS</t>
  </si>
  <si>
    <t>AU-DEVANT DES CHASSIS DE TOIT</t>
  </si>
  <si>
    <t>- niveau R+7</t>
  </si>
  <si>
    <t>- dimensions 1,06 x 1,10 ht environ</t>
  </si>
  <si>
    <t>toiture des ailes</t>
  </si>
  <si>
    <t>TA/S/N7/16</t>
  </si>
  <si>
    <t>TA/S/N7/17</t>
  </si>
  <si>
    <t>TA/S/N7/18</t>
  </si>
  <si>
    <t>- dimensions 1,60 x 1,10 ht environ</t>
  </si>
  <si>
    <t>TA/S/N7/20</t>
  </si>
  <si>
    <t>TA/S/N7/21</t>
  </si>
  <si>
    <t>TA/S/N7/22</t>
  </si>
  <si>
    <t>TA/S/N7/23</t>
  </si>
  <si>
    <t>TA/S/N7/24</t>
  </si>
  <si>
    <t>TA/S/N7/25</t>
  </si>
  <si>
    <t>TA/S/N7/26</t>
  </si>
  <si>
    <t>- dimensions 1,00 x 0,70 ht environ</t>
  </si>
  <si>
    <t>TA/S/N7/29</t>
  </si>
  <si>
    <t>- dimensions 0,72 x 0,92 ht environ</t>
  </si>
  <si>
    <t>TA/S/N7/30</t>
  </si>
  <si>
    <t>TA/S/N7/32</t>
  </si>
  <si>
    <t>- dimensions 0,78 x 0,78 ht environ</t>
  </si>
  <si>
    <t>TA/S/N7/31</t>
  </si>
  <si>
    <t>- dimensions 0,92 x 0,92 ht environ</t>
  </si>
  <si>
    <t>TA/S/N7/27</t>
  </si>
  <si>
    <t>TA/S/N7/28</t>
  </si>
  <si>
    <t>TA/S/N7/33</t>
  </si>
  <si>
    <t>TA/S/N7/34</t>
  </si>
  <si>
    <t>TA/S/N7/01</t>
  </si>
  <si>
    <t>TA/S/N7/02</t>
  </si>
  <si>
    <t>TA/S/N7/03</t>
  </si>
  <si>
    <t>TA/S/N7/04</t>
  </si>
  <si>
    <t>TA/S/N7/05</t>
  </si>
  <si>
    <t>TA/S/N7/06</t>
  </si>
  <si>
    <t>TA/S/N7/07</t>
  </si>
  <si>
    <t>TA/S/N7/08</t>
  </si>
  <si>
    <t>TA/S/N7/09</t>
  </si>
  <si>
    <t>TA/S/N7/10</t>
  </si>
  <si>
    <t>TA/S/N7/11</t>
  </si>
  <si>
    <t>TA/S/N7/12</t>
  </si>
  <si>
    <t>TA/S/N7/13</t>
  </si>
  <si>
    <t>TA/S/N7/14</t>
  </si>
  <si>
    <t>TA/S/N7/15</t>
  </si>
  <si>
    <t>- dimensions 0,50 x 0,72 ht environ</t>
  </si>
  <si>
    <t>élévation Est</t>
  </si>
  <si>
    <t>E/N7/05</t>
  </si>
  <si>
    <t>E/N7/06</t>
  </si>
  <si>
    <t>- toiture coupole</t>
  </si>
  <si>
    <t>- dimensions 12,50 x 1,26 ht environ</t>
  </si>
  <si>
    <t>TC/O/N8/01</t>
  </si>
  <si>
    <t>- dimensions 5,00 x 2,50 ht environ</t>
  </si>
  <si>
    <t>élévation Nord</t>
  </si>
  <si>
    <t>TC/N/N8/01</t>
  </si>
  <si>
    <t>TC/S/N8/01</t>
  </si>
  <si>
    <t>Fourniture et pose de stores extérieurs motorisés au-devant des menuiseries bois</t>
  </si>
  <si>
    <t>Fourniture et pose de stores extérieurs motorisés sur châssis de toit</t>
  </si>
  <si>
    <t>NOTA : Les tranches optionnelles pourront faire l'objet d'un affermissement pour réalisation de l'ensemble des interventions en 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</si>
</sst>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#,##0.00\ _€"/>
    <numFmt numFmtId="166" formatCode="0&quot; fois&quot;"/>
    <numFmt numFmtId="167" formatCode="&quot;x &quot;0.00"/>
    <numFmt numFmtId="168" formatCode="_-* #,##0\ _€_-;\-* #,##0\ _€_-;_-* &quot;-&quot;??\ _€_-;_-@_-"/>
    <numFmt numFmtId="169" formatCode="_-* #,##0.00\ _?_-;\-* #,##0.00\ _?_-;_-* &quot;-&quot;??\ _?_-;_-@_-"/>
    <numFmt numFmtId="170" formatCode="0.00_ ;[Red]\-0.00\ "/>
    <numFmt numFmtId="171" formatCode="#,##0.00\ &quot;€&quot;"/>
  </numFmts>
  <fonts count="43" x14ac:knownFonts="1">
    <font>
      <sz val="10"/>
      <name val="Arial"/>
    </font>
    <font>
      <sz val="10"/>
      <name val="Arial"/>
      <family val="2"/>
    </font>
    <font>
      <sz val="10"/>
      <name val="Times New Roman"/>
      <family val="1"/>
    </font>
    <font>
      <b/>
      <sz val="11"/>
      <name val="Calibri"/>
      <family val="2"/>
    </font>
    <font>
      <b/>
      <sz val="9"/>
      <color indexed="8"/>
      <name val="Arial"/>
      <family val="2"/>
    </font>
    <font>
      <sz val="8"/>
      <color indexed="8"/>
      <name val="Arial"/>
      <family val="2"/>
    </font>
    <font>
      <sz val="11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indexed="12"/>
      <name val="Calibri"/>
      <family val="2"/>
      <scheme val="minor"/>
    </font>
    <font>
      <b/>
      <sz val="11"/>
      <color rgb="FF0000FF"/>
      <name val="Calibri"/>
      <family val="2"/>
      <scheme val="minor"/>
    </font>
    <font>
      <b/>
      <sz val="1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11"/>
      <color indexed="53"/>
      <name val="Calibri"/>
      <family val="2"/>
      <scheme val="minor"/>
    </font>
    <font>
      <b/>
      <sz val="14"/>
      <name val="Calibri"/>
      <family val="2"/>
      <scheme val="minor"/>
    </font>
    <font>
      <sz val="10"/>
      <name val="Calibri"/>
      <family val="2"/>
      <scheme val="minor"/>
    </font>
    <font>
      <sz val="10"/>
      <color indexed="12"/>
      <name val="Calibri"/>
      <family val="2"/>
    </font>
    <font>
      <sz val="10"/>
      <color rgb="FF0000FF"/>
      <name val="Calibri"/>
      <family val="2"/>
    </font>
    <font>
      <sz val="11"/>
      <name val="Calibri"/>
      <family val="2"/>
    </font>
    <font>
      <i/>
      <sz val="10"/>
      <name val="Calibri"/>
      <family val="2"/>
      <scheme val="minor"/>
    </font>
    <font>
      <sz val="8"/>
      <name val="Arial"/>
      <family val="2"/>
    </font>
    <font>
      <sz val="14"/>
      <name val="Calibri"/>
      <family val="2"/>
      <scheme val="minor"/>
    </font>
    <font>
      <sz val="10"/>
      <name val="Calibri"/>
      <family val="2"/>
    </font>
    <font>
      <b/>
      <sz val="20"/>
      <name val="Calibri"/>
      <family val="2"/>
      <scheme val="minor"/>
    </font>
    <font>
      <sz val="16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8"/>
      <name val="Calibri"/>
      <family val="2"/>
      <scheme val="minor"/>
    </font>
    <font>
      <sz val="12"/>
      <name val="Calibri"/>
      <family val="2"/>
      <scheme val="minor"/>
    </font>
    <font>
      <b/>
      <u/>
      <sz val="12"/>
      <name val="Calibri"/>
      <family val="2"/>
      <scheme val="minor"/>
    </font>
    <font>
      <b/>
      <sz val="8.5"/>
      <color theme="0" tint="-0.49995422223578601"/>
      <name val="Calibri Light"/>
      <family val="2"/>
    </font>
    <font>
      <b/>
      <sz val="8.5"/>
      <color rgb="FF808080"/>
      <name val="Calibri Light"/>
      <family val="2"/>
    </font>
    <font>
      <sz val="11"/>
      <color theme="1"/>
      <name val="Calibri"/>
      <family val="2"/>
      <scheme val="minor"/>
    </font>
    <font>
      <sz val="9"/>
      <name val="Calibri"/>
      <family val="2"/>
      <scheme val="minor"/>
    </font>
    <font>
      <b/>
      <sz val="12"/>
      <name val="Calibri"/>
      <family val="2"/>
      <scheme val="minor"/>
    </font>
    <font>
      <b/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i/>
      <u/>
      <sz val="12"/>
      <name val="Calibri"/>
      <family val="2"/>
      <scheme val="minor"/>
    </font>
    <font>
      <i/>
      <sz val="12"/>
      <name val="Calibri"/>
      <family val="2"/>
      <scheme val="minor"/>
    </font>
    <font>
      <i/>
      <sz val="11"/>
      <name val="Calibri"/>
      <family val="2"/>
      <scheme val="minor"/>
    </font>
    <font>
      <i/>
      <u/>
      <sz val="12"/>
      <color theme="1"/>
      <name val="Calibri"/>
      <family val="2"/>
      <scheme val="minor"/>
    </font>
    <font>
      <u/>
      <sz val="12"/>
      <name val="Calibri"/>
      <family val="2"/>
      <scheme val="minor"/>
    </font>
    <font>
      <b/>
      <sz val="16"/>
      <name val="Calibri"/>
      <family val="2"/>
      <scheme val="minor"/>
    </font>
    <font>
      <b/>
      <u/>
      <sz val="1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CCFFFF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34">
    <xf numFmtId="0" fontId="0" fillId="0" borderId="0"/>
    <xf numFmtId="49" fontId="4" fillId="2" borderId="0">
      <alignment horizontal="left" vertical="top" wrapText="1"/>
    </xf>
    <xf numFmtId="49" fontId="4" fillId="2" borderId="0">
      <alignment horizontal="left" vertical="top" wrapText="1"/>
    </xf>
    <xf numFmtId="49" fontId="4" fillId="2" borderId="0">
      <alignment horizontal="left" vertical="top" wrapText="1"/>
    </xf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>
      <alignment vertical="top"/>
    </xf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1" fillId="0" borderId="0"/>
    <xf numFmtId="0" fontId="1" fillId="0" borderId="0"/>
    <xf numFmtId="44" fontId="1" fillId="0" borderId="0" applyFont="0" applyFill="0" applyBorder="0" applyAlignment="0" applyProtection="0"/>
    <xf numFmtId="0" fontId="1" fillId="0" borderId="0"/>
    <xf numFmtId="44" fontId="7" fillId="0" borderId="0" applyFont="0" applyFill="0" applyBorder="0" applyAlignment="0" applyProtection="0"/>
    <xf numFmtId="0" fontId="2" fillId="0" borderId="0"/>
    <xf numFmtId="0" fontId="1" fillId="0" borderId="0"/>
    <xf numFmtId="0" fontId="1" fillId="0" borderId="0">
      <alignment vertical="top"/>
    </xf>
    <xf numFmtId="0" fontId="1" fillId="0" borderId="0"/>
    <xf numFmtId="0" fontId="1" fillId="0" borderId="0"/>
    <xf numFmtId="0" fontId="1" fillId="0" borderId="0">
      <alignment vertical="top"/>
    </xf>
    <xf numFmtId="0" fontId="2" fillId="0" borderId="0"/>
    <xf numFmtId="0" fontId="7" fillId="0" borderId="0"/>
    <xf numFmtId="0" fontId="1" fillId="0" borderId="0"/>
    <xf numFmtId="49" fontId="5" fillId="2" borderId="0">
      <alignment horizontal="left" vertical="top" wrapText="1"/>
    </xf>
    <xf numFmtId="0" fontId="1" fillId="0" borderId="0"/>
    <xf numFmtId="9" fontId="7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" fillId="0" borderId="0"/>
    <xf numFmtId="0" fontId="1" fillId="0" borderId="0"/>
    <xf numFmtId="0" fontId="31" fillId="0" borderId="0"/>
    <xf numFmtId="44" fontId="20" fillId="0" borderId="0" applyFont="0" applyFill="0" applyBorder="0" applyAlignment="0" applyProtection="0">
      <alignment vertical="top" wrapText="1"/>
      <protection locked="0"/>
    </xf>
    <xf numFmtId="0" fontId="7" fillId="0" borderId="0"/>
    <xf numFmtId="0" fontId="20" fillId="0" borderId="0" applyAlignment="0">
      <alignment vertical="top" wrapText="1"/>
      <protection locked="0"/>
    </xf>
  </cellStyleXfs>
  <cellXfs count="227">
    <xf numFmtId="0" fontId="0" fillId="0" borderId="0" xfId="0"/>
    <xf numFmtId="0" fontId="3" fillId="3" borderId="2" xfId="6" applyNumberFormat="1" applyFont="1" applyFill="1" applyBorder="1" applyAlignment="1" applyProtection="1">
      <alignment horizontal="center" vertical="center"/>
    </xf>
    <xf numFmtId="4" fontId="3" fillId="3" borderId="2" xfId="6" applyNumberFormat="1" applyFont="1" applyFill="1" applyBorder="1" applyAlignment="1" applyProtection="1">
      <alignment horizontal="center" vertical="center"/>
    </xf>
    <xf numFmtId="166" fontId="9" fillId="0" borderId="0" xfId="6" applyNumberFormat="1" applyFont="1" applyFill="1" applyBorder="1" applyAlignment="1" applyProtection="1">
      <alignment vertical="center"/>
      <protection locked="0"/>
    </xf>
    <xf numFmtId="2" fontId="9" fillId="0" borderId="0" xfId="6" applyNumberFormat="1" applyFont="1" applyFill="1" applyBorder="1" applyAlignment="1" applyProtection="1">
      <alignment vertical="center"/>
    </xf>
    <xf numFmtId="167" fontId="9" fillId="0" borderId="0" xfId="6" applyNumberFormat="1" applyFont="1" applyFill="1" applyBorder="1" applyAlignment="1" applyProtection="1">
      <alignment horizontal="right" vertical="center"/>
      <protection locked="0"/>
    </xf>
    <xf numFmtId="0" fontId="8" fillId="0" borderId="7" xfId="0" applyFont="1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12" fillId="0" borderId="8" xfId="19" applyFont="1" applyBorder="1" applyAlignment="1">
      <alignment vertical="center"/>
    </xf>
    <xf numFmtId="0" fontId="8" fillId="0" borderId="4" xfId="19" applyFont="1" applyBorder="1" applyAlignment="1">
      <alignment vertical="center"/>
    </xf>
    <xf numFmtId="2" fontId="8" fillId="0" borderId="4" xfId="19" applyNumberFormat="1" applyFont="1" applyBorder="1" applyAlignment="1">
      <alignment vertical="center"/>
    </xf>
    <xf numFmtId="0" fontId="12" fillId="0" borderId="7" xfId="19" applyFont="1" applyBorder="1" applyAlignment="1">
      <alignment vertical="center"/>
    </xf>
    <xf numFmtId="0" fontId="8" fillId="0" borderId="0" xfId="19" applyFont="1" applyAlignment="1">
      <alignment vertical="center"/>
    </xf>
    <xf numFmtId="2" fontId="8" fillId="0" borderId="0" xfId="19" applyNumberFormat="1" applyFont="1" applyAlignment="1">
      <alignment vertical="center"/>
    </xf>
    <xf numFmtId="0" fontId="12" fillId="0" borderId="12" xfId="19" applyFont="1" applyBorder="1" applyAlignment="1">
      <alignment vertical="center"/>
    </xf>
    <xf numFmtId="0" fontId="8" fillId="0" borderId="5" xfId="19" applyFont="1" applyBorder="1" applyAlignment="1">
      <alignment vertical="center"/>
    </xf>
    <xf numFmtId="2" fontId="8" fillId="0" borderId="5" xfId="19" applyNumberFormat="1" applyFont="1" applyBorder="1" applyAlignment="1">
      <alignment vertical="center"/>
    </xf>
    <xf numFmtId="0" fontId="6" fillId="0" borderId="5" xfId="19" applyFont="1" applyBorder="1" applyAlignment="1">
      <alignment horizontal="left" vertical="center"/>
    </xf>
    <xf numFmtId="0" fontId="8" fillId="0" borderId="0" xfId="25" applyFont="1" applyAlignment="1">
      <alignment vertical="center"/>
    </xf>
    <xf numFmtId="0" fontId="8" fillId="0" borderId="5" xfId="25" applyFont="1" applyBorder="1" applyAlignment="1">
      <alignment vertical="center"/>
    </xf>
    <xf numFmtId="44" fontId="8" fillId="0" borderId="0" xfId="6" applyNumberFormat="1" applyFont="1" applyFill="1" applyBorder="1" applyAlignment="1">
      <alignment horizontal="center" vertical="center"/>
    </xf>
    <xf numFmtId="0" fontId="15" fillId="0" borderId="0" xfId="0" applyFont="1"/>
    <xf numFmtId="0" fontId="3" fillId="3" borderId="9" xfId="6" applyNumberFormat="1" applyFont="1" applyFill="1" applyBorder="1" applyAlignment="1" applyProtection="1">
      <alignment horizontal="centerContinuous" vertical="center"/>
    </xf>
    <xf numFmtId="0" fontId="3" fillId="3" borderId="10" xfId="6" applyNumberFormat="1" applyFont="1" applyFill="1" applyBorder="1" applyAlignment="1" applyProtection="1">
      <alignment horizontal="centerContinuous" vertical="center"/>
    </xf>
    <xf numFmtId="0" fontId="3" fillId="3" borderId="11" xfId="6" applyNumberFormat="1" applyFont="1" applyFill="1" applyBorder="1" applyAlignment="1" applyProtection="1">
      <alignment horizontal="centerContinuous" vertical="center"/>
    </xf>
    <xf numFmtId="0" fontId="8" fillId="0" borderId="5" xfId="0" applyFont="1" applyBorder="1" applyAlignment="1">
      <alignment horizontal="left" vertical="center"/>
    </xf>
    <xf numFmtId="0" fontId="8" fillId="0" borderId="5" xfId="0" applyFont="1" applyBorder="1" applyAlignment="1">
      <alignment vertical="center"/>
    </xf>
    <xf numFmtId="40" fontId="9" fillId="0" borderId="5" xfId="0" applyNumberFormat="1" applyFont="1" applyBorder="1" applyAlignment="1">
      <alignment horizontal="center" vertical="center"/>
    </xf>
    <xf numFmtId="2" fontId="9" fillId="0" borderId="5" xfId="6" applyNumberFormat="1" applyFont="1" applyFill="1" applyBorder="1" applyAlignment="1" applyProtection="1">
      <alignment vertical="center"/>
    </xf>
    <xf numFmtId="167" fontId="9" fillId="0" borderId="5" xfId="6" applyNumberFormat="1" applyFont="1" applyFill="1" applyBorder="1" applyAlignment="1" applyProtection="1">
      <alignment horizontal="right" vertical="center"/>
      <protection locked="0"/>
    </xf>
    <xf numFmtId="0" fontId="15" fillId="0" borderId="0" xfId="0" applyFont="1" applyAlignment="1">
      <alignment horizontal="left"/>
    </xf>
    <xf numFmtId="0" fontId="15" fillId="3" borderId="0" xfId="0" applyFont="1" applyFill="1"/>
    <xf numFmtId="0" fontId="8" fillId="0" borderId="8" xfId="0" applyFont="1" applyBorder="1" applyAlignment="1">
      <alignment horizontal="left" vertical="center"/>
    </xf>
    <xf numFmtId="0" fontId="8" fillId="0" borderId="4" xfId="0" applyFont="1" applyBorder="1" applyAlignment="1">
      <alignment horizontal="left" vertical="center" wrapText="1"/>
    </xf>
    <xf numFmtId="0" fontId="10" fillId="0" borderId="0" xfId="10" applyFont="1" applyAlignment="1">
      <alignment horizontal="center" vertical="center"/>
    </xf>
    <xf numFmtId="166" fontId="16" fillId="5" borderId="7" xfId="6" applyNumberFormat="1" applyFont="1" applyFill="1" applyBorder="1" applyAlignment="1" applyProtection="1">
      <alignment vertical="center"/>
      <protection locked="0"/>
    </xf>
    <xf numFmtId="164" fontId="16" fillId="5" borderId="0" xfId="27" applyFont="1" applyFill="1" applyBorder="1" applyAlignment="1">
      <alignment horizontal="right" vertical="center"/>
    </xf>
    <xf numFmtId="166" fontId="16" fillId="5" borderId="0" xfId="6" applyNumberFormat="1" applyFont="1" applyFill="1" applyBorder="1" applyAlignment="1" applyProtection="1">
      <alignment vertical="center"/>
      <protection locked="0"/>
    </xf>
    <xf numFmtId="2" fontId="16" fillId="5" borderId="0" xfId="6" applyNumberFormat="1" applyFont="1" applyFill="1" applyBorder="1" applyAlignment="1" applyProtection="1">
      <alignment horizontal="left" vertical="center"/>
    </xf>
    <xf numFmtId="167" fontId="16" fillId="5" borderId="0" xfId="6" applyNumberFormat="1" applyFont="1" applyFill="1" applyBorder="1" applyAlignment="1" applyProtection="1">
      <alignment horizontal="left" vertical="center"/>
      <protection locked="0"/>
    </xf>
    <xf numFmtId="167" fontId="16" fillId="5" borderId="0" xfId="6" applyNumberFormat="1" applyFont="1" applyFill="1" applyBorder="1" applyAlignment="1" applyProtection="1">
      <alignment horizontal="right" vertical="center"/>
      <protection locked="0"/>
    </xf>
    <xf numFmtId="170" fontId="16" fillId="5" borderId="0" xfId="6" applyNumberFormat="1" applyFont="1" applyFill="1" applyBorder="1" applyAlignment="1" applyProtection="1">
      <alignment horizontal="right" vertical="center"/>
    </xf>
    <xf numFmtId="0" fontId="15" fillId="0" borderId="0" xfId="0" applyFont="1" applyAlignment="1">
      <alignment vertical="center"/>
    </xf>
    <xf numFmtId="164" fontId="17" fillId="5" borderId="0" xfId="27" applyFont="1" applyFill="1" applyBorder="1" applyAlignment="1">
      <alignment horizontal="right" vertical="center"/>
    </xf>
    <xf numFmtId="166" fontId="17" fillId="5" borderId="0" xfId="6" applyNumberFormat="1" applyFont="1" applyFill="1" applyBorder="1" applyAlignment="1" applyProtection="1">
      <alignment vertical="center"/>
      <protection locked="0"/>
    </xf>
    <xf numFmtId="2" fontId="17" fillId="5" borderId="0" xfId="6" applyNumberFormat="1" applyFont="1" applyFill="1" applyBorder="1" applyAlignment="1" applyProtection="1">
      <alignment horizontal="left" vertical="center"/>
    </xf>
    <xf numFmtId="167" fontId="17" fillId="5" borderId="0" xfId="6" applyNumberFormat="1" applyFont="1" applyFill="1" applyBorder="1" applyAlignment="1" applyProtection="1">
      <alignment horizontal="left" vertical="center"/>
      <protection locked="0"/>
    </xf>
    <xf numFmtId="167" fontId="17" fillId="5" borderId="0" xfId="6" applyNumberFormat="1" applyFont="1" applyFill="1" applyBorder="1" applyAlignment="1" applyProtection="1">
      <alignment horizontal="right" vertical="center"/>
      <protection locked="0"/>
    </xf>
    <xf numFmtId="0" fontId="15" fillId="3" borderId="0" xfId="0" applyFont="1" applyFill="1" applyAlignment="1">
      <alignment horizontal="center"/>
    </xf>
    <xf numFmtId="0" fontId="10" fillId="0" borderId="4" xfId="10" applyFont="1" applyBorder="1" applyAlignment="1">
      <alignment horizontal="center" vertical="center"/>
    </xf>
    <xf numFmtId="164" fontId="13" fillId="0" borderId="4" xfId="7" applyFont="1" applyFill="1" applyBorder="1" applyAlignment="1">
      <alignment horizontal="center" vertical="center"/>
    </xf>
    <xf numFmtId="165" fontId="8" fillId="0" borderId="6" xfId="13" applyNumberFormat="1" applyFont="1" applyBorder="1" applyAlignment="1">
      <alignment horizontal="center" vertical="center"/>
    </xf>
    <xf numFmtId="164" fontId="13" fillId="0" borderId="0" xfId="7" applyFont="1" applyFill="1" applyBorder="1" applyAlignment="1">
      <alignment horizontal="center" vertical="center"/>
    </xf>
    <xf numFmtId="165" fontId="8" fillId="0" borderId="3" xfId="13" applyNumberFormat="1" applyFont="1" applyBorder="1" applyAlignment="1">
      <alignment horizontal="center" vertical="center"/>
    </xf>
    <xf numFmtId="0" fontId="10" fillId="0" borderId="5" xfId="10" applyFont="1" applyBorder="1" applyAlignment="1">
      <alignment horizontal="center" vertical="center"/>
    </xf>
    <xf numFmtId="164" fontId="13" fillId="0" borderId="5" xfId="7" applyFont="1" applyFill="1" applyBorder="1" applyAlignment="1">
      <alignment horizontal="center" vertical="center"/>
    </xf>
    <xf numFmtId="165" fontId="8" fillId="0" borderId="13" xfId="13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168" fontId="8" fillId="0" borderId="0" xfId="6" applyNumberFormat="1" applyFont="1" applyFill="1" applyBorder="1" applyAlignment="1">
      <alignment horizontal="right" vertical="center"/>
    </xf>
    <xf numFmtId="164" fontId="8" fillId="0" borderId="0" xfId="6" applyFont="1" applyFill="1" applyBorder="1" applyAlignment="1">
      <alignment horizontal="center" vertical="center"/>
    </xf>
    <xf numFmtId="165" fontId="8" fillId="0" borderId="0" xfId="16" applyNumberFormat="1" applyFont="1" applyAlignment="1">
      <alignment vertical="center"/>
    </xf>
    <xf numFmtId="0" fontId="8" fillId="0" borderId="7" xfId="0" quotePrefix="1" applyFont="1" applyBorder="1" applyAlignment="1">
      <alignment vertical="center"/>
    </xf>
    <xf numFmtId="0" fontId="15" fillId="0" borderId="0" xfId="0" applyFont="1" applyAlignment="1">
      <alignment horizontal="right"/>
    </xf>
    <xf numFmtId="164" fontId="15" fillId="0" borderId="0" xfId="0" applyNumberFormat="1" applyFont="1" applyAlignment="1">
      <alignment horizontal="left"/>
    </xf>
    <xf numFmtId="44" fontId="8" fillId="0" borderId="0" xfId="16" applyNumberFormat="1" applyFont="1" applyAlignment="1">
      <alignment vertical="center"/>
    </xf>
    <xf numFmtId="0" fontId="14" fillId="0" borderId="16" xfId="0" applyFont="1" applyBorder="1" applyAlignment="1">
      <alignment horizontal="centerContinuous" vertical="center"/>
    </xf>
    <xf numFmtId="0" fontId="8" fillId="0" borderId="17" xfId="0" applyFont="1" applyBorder="1" applyAlignment="1">
      <alignment horizontal="centerContinuous" vertical="center" wrapText="1"/>
    </xf>
    <xf numFmtId="0" fontId="8" fillId="0" borderId="17" xfId="0" applyFont="1" applyBorder="1" applyAlignment="1">
      <alignment horizontal="centerContinuous" vertical="center"/>
    </xf>
    <xf numFmtId="168" fontId="8" fillId="0" borderId="17" xfId="6" applyNumberFormat="1" applyFont="1" applyFill="1" applyBorder="1" applyAlignment="1">
      <alignment horizontal="centerContinuous" vertical="center"/>
    </xf>
    <xf numFmtId="164" fontId="8" fillId="0" borderId="17" xfId="6" applyFont="1" applyFill="1" applyBorder="1" applyAlignment="1">
      <alignment horizontal="centerContinuous" vertical="center"/>
    </xf>
    <xf numFmtId="2" fontId="15" fillId="0" borderId="0" xfId="0" applyNumberFormat="1" applyFont="1"/>
    <xf numFmtId="166" fontId="17" fillId="5" borderId="7" xfId="6" quotePrefix="1" applyNumberFormat="1" applyFont="1" applyFill="1" applyBorder="1" applyAlignment="1" applyProtection="1">
      <alignment vertical="center"/>
      <protection locked="0"/>
    </xf>
    <xf numFmtId="165" fontId="8" fillId="0" borderId="20" xfId="16" applyNumberFormat="1" applyFont="1" applyBorder="1" applyAlignment="1">
      <alignment horizontal="centerContinuous" vertical="center"/>
    </xf>
    <xf numFmtId="0" fontId="8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40" fontId="9" fillId="0" borderId="0" xfId="0" applyNumberFormat="1" applyFont="1" applyAlignment="1">
      <alignment horizontal="center" vertical="center"/>
    </xf>
    <xf numFmtId="0" fontId="16" fillId="5" borderId="0" xfId="16" applyFont="1" applyFill="1" applyAlignment="1">
      <alignment horizontal="right" vertical="center"/>
    </xf>
    <xf numFmtId="0" fontId="15" fillId="5" borderId="0" xfId="0" applyFont="1" applyFill="1" applyAlignment="1">
      <alignment vertical="center"/>
    </xf>
    <xf numFmtId="2" fontId="17" fillId="5" borderId="0" xfId="0" applyNumberFormat="1" applyFont="1" applyFill="1" applyAlignment="1">
      <alignment horizontal="right" vertical="center" wrapText="1"/>
    </xf>
    <xf numFmtId="0" fontId="17" fillId="5" borderId="0" xfId="16" applyFont="1" applyFill="1" applyAlignment="1">
      <alignment horizontal="right" vertical="center"/>
    </xf>
    <xf numFmtId="0" fontId="17" fillId="5" borderId="0" xfId="16" applyFont="1" applyFill="1" applyAlignment="1">
      <alignment horizontal="left" vertical="center"/>
    </xf>
    <xf numFmtId="0" fontId="8" fillId="0" borderId="8" xfId="0" applyFont="1" applyBorder="1" applyAlignment="1">
      <alignment horizontal="center" vertical="center"/>
    </xf>
    <xf numFmtId="0" fontId="8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left" vertical="center"/>
    </xf>
    <xf numFmtId="164" fontId="15" fillId="0" borderId="7" xfId="6" applyFont="1" applyFill="1" applyBorder="1" applyAlignment="1">
      <alignment horizontal="center" vertical="center"/>
    </xf>
    <xf numFmtId="44" fontId="15" fillId="0" borderId="0" xfId="10" applyNumberFormat="1" applyFont="1" applyAlignment="1">
      <alignment horizontal="center" vertical="center"/>
    </xf>
    <xf numFmtId="0" fontId="15" fillId="0" borderId="0" xfId="0" applyFont="1" applyAlignment="1">
      <alignment horizontal="center"/>
    </xf>
    <xf numFmtId="0" fontId="8" fillId="0" borderId="16" xfId="0" applyFont="1" applyBorder="1"/>
    <xf numFmtId="0" fontId="8" fillId="0" borderId="17" xfId="0" applyFont="1" applyBorder="1"/>
    <xf numFmtId="0" fontId="11" fillId="0" borderId="20" xfId="0" applyFont="1" applyBorder="1" applyAlignment="1">
      <alignment horizontal="right"/>
    </xf>
    <xf numFmtId="44" fontId="11" fillId="0" borderId="15" xfId="0" applyNumberFormat="1" applyFont="1" applyBorder="1"/>
    <xf numFmtId="0" fontId="8" fillId="0" borderId="0" xfId="0" applyFont="1"/>
    <xf numFmtId="0" fontId="8" fillId="0" borderId="9" xfId="0" applyFont="1" applyBorder="1"/>
    <xf numFmtId="0" fontId="8" fillId="0" borderId="10" xfId="0" applyFont="1" applyBorder="1" applyAlignment="1">
      <alignment horizontal="right"/>
    </xf>
    <xf numFmtId="44" fontId="8" fillId="0" borderId="2" xfId="0" applyNumberFormat="1" applyFont="1" applyBorder="1"/>
    <xf numFmtId="2" fontId="8" fillId="0" borderId="18" xfId="6" applyNumberFormat="1" applyFont="1" applyFill="1" applyBorder="1" applyAlignment="1">
      <alignment horizontal="center" vertical="center"/>
    </xf>
    <xf numFmtId="2" fontId="8" fillId="0" borderId="1" xfId="6" applyNumberFormat="1" applyFont="1" applyFill="1" applyBorder="1" applyAlignment="1">
      <alignment horizontal="center" vertical="center"/>
    </xf>
    <xf numFmtId="1" fontId="8" fillId="0" borderId="1" xfId="6" applyNumberFormat="1" applyFont="1" applyFill="1" applyBorder="1" applyAlignment="1">
      <alignment horizontal="center" vertical="center"/>
    </xf>
    <xf numFmtId="1" fontId="15" fillId="0" borderId="1" xfId="10" applyNumberFormat="1" applyFont="1" applyBorder="1" applyAlignment="1">
      <alignment horizontal="center" vertical="center"/>
    </xf>
    <xf numFmtId="44" fontId="8" fillId="0" borderId="4" xfId="6" applyNumberFormat="1" applyFont="1" applyFill="1" applyBorder="1" applyAlignment="1">
      <alignment horizontal="center" vertical="center"/>
    </xf>
    <xf numFmtId="44" fontId="8" fillId="0" borderId="18" xfId="16" applyNumberFormat="1" applyFont="1" applyBorder="1" applyAlignment="1">
      <alignment vertical="center"/>
    </xf>
    <xf numFmtId="44" fontId="8" fillId="0" borderId="1" xfId="16" applyNumberFormat="1" applyFont="1" applyBorder="1" applyAlignment="1">
      <alignment vertical="center"/>
    </xf>
    <xf numFmtId="0" fontId="8" fillId="0" borderId="0" xfId="0" quotePrefix="1" applyFont="1" applyAlignment="1">
      <alignment horizontal="left" vertical="center"/>
    </xf>
    <xf numFmtId="166" fontId="6" fillId="0" borderId="0" xfId="6" applyNumberFormat="1" applyFont="1" applyFill="1" applyBorder="1" applyAlignment="1" applyProtection="1">
      <alignment vertical="center"/>
      <protection locked="0"/>
    </xf>
    <xf numFmtId="44" fontId="15" fillId="0" borderId="0" xfId="0" applyNumberFormat="1" applyFont="1"/>
    <xf numFmtId="0" fontId="8" fillId="3" borderId="0" xfId="0" applyFont="1" applyFill="1" applyAlignment="1">
      <alignment horizontal="left" vertical="center"/>
    </xf>
    <xf numFmtId="0" fontId="8" fillId="3" borderId="0" xfId="0" applyFont="1" applyFill="1" applyAlignment="1">
      <alignment vertical="center"/>
    </xf>
    <xf numFmtId="40" fontId="9" fillId="3" borderId="0" xfId="0" applyNumberFormat="1" applyFont="1" applyFill="1" applyAlignment="1">
      <alignment horizontal="center" vertical="center"/>
    </xf>
    <xf numFmtId="166" fontId="9" fillId="3" borderId="0" xfId="6" applyNumberFormat="1" applyFont="1" applyFill="1" applyBorder="1" applyAlignment="1" applyProtection="1">
      <alignment vertical="center"/>
      <protection locked="0"/>
    </xf>
    <xf numFmtId="2" fontId="9" fillId="3" borderId="0" xfId="6" applyNumberFormat="1" applyFont="1" applyFill="1" applyBorder="1" applyAlignment="1" applyProtection="1">
      <alignment vertical="center"/>
    </xf>
    <xf numFmtId="167" fontId="9" fillId="3" borderId="0" xfId="6" applyNumberFormat="1" applyFont="1" applyFill="1" applyBorder="1" applyAlignment="1" applyProtection="1">
      <alignment horizontal="right" vertical="center"/>
      <protection locked="0"/>
    </xf>
    <xf numFmtId="0" fontId="11" fillId="0" borderId="7" xfId="0" applyFont="1" applyBorder="1" applyAlignment="1">
      <alignment vertical="center"/>
    </xf>
    <xf numFmtId="0" fontId="8" fillId="0" borderId="5" xfId="0" applyFont="1" applyBorder="1" applyAlignment="1">
      <alignment horizontal="left" vertical="center" wrapText="1"/>
    </xf>
    <xf numFmtId="0" fontId="8" fillId="0" borderId="5" xfId="0" applyFont="1" applyBorder="1" applyAlignment="1">
      <alignment horizontal="center" vertical="center"/>
    </xf>
    <xf numFmtId="168" fontId="8" fillId="0" borderId="5" xfId="6" applyNumberFormat="1" applyFont="1" applyFill="1" applyBorder="1" applyAlignment="1">
      <alignment horizontal="right" vertical="center"/>
    </xf>
    <xf numFmtId="164" fontId="8" fillId="0" borderId="5" xfId="6" applyFont="1" applyFill="1" applyBorder="1" applyAlignment="1">
      <alignment horizontal="center" vertical="center"/>
    </xf>
    <xf numFmtId="165" fontId="8" fillId="0" borderId="5" xfId="16" applyNumberFormat="1" applyFont="1" applyBorder="1" applyAlignment="1">
      <alignment vertical="center"/>
    </xf>
    <xf numFmtId="0" fontId="15" fillId="0" borderId="1" xfId="0" applyFont="1" applyBorder="1"/>
    <xf numFmtId="0" fontId="15" fillId="0" borderId="14" xfId="0" applyFont="1" applyBorder="1"/>
    <xf numFmtId="0" fontId="12" fillId="0" borderId="0" xfId="19" applyFont="1" applyAlignment="1">
      <alignment vertical="center"/>
    </xf>
    <xf numFmtId="0" fontId="15" fillId="0" borderId="4" xfId="0" applyFont="1" applyBorder="1"/>
    <xf numFmtId="0" fontId="12" fillId="0" borderId="4" xfId="19" applyFont="1" applyBorder="1" applyAlignment="1">
      <alignment vertical="center"/>
    </xf>
    <xf numFmtId="0" fontId="15" fillId="0" borderId="5" xfId="0" applyFont="1" applyBorder="1"/>
    <xf numFmtId="0" fontId="12" fillId="0" borderId="5" xfId="19" applyFont="1" applyBorder="1" applyAlignment="1">
      <alignment vertical="center"/>
    </xf>
    <xf numFmtId="0" fontId="6" fillId="0" borderId="4" xfId="19" applyFont="1" applyBorder="1" applyAlignment="1">
      <alignment horizontal="left" vertical="center"/>
    </xf>
    <xf numFmtId="0" fontId="15" fillId="0" borderId="17" xfId="0" applyFont="1" applyBorder="1" applyAlignment="1">
      <alignment horizontal="centerContinuous" vertical="center"/>
    </xf>
    <xf numFmtId="0" fontId="11" fillId="3" borderId="2" xfId="0" applyFont="1" applyFill="1" applyBorder="1"/>
    <xf numFmtId="0" fontId="14" fillId="0" borderId="16" xfId="0" quotePrefix="1" applyFont="1" applyBorder="1" applyAlignment="1">
      <alignment horizontal="centerContinuous" vertical="center"/>
    </xf>
    <xf numFmtId="0" fontId="11" fillId="3" borderId="7" xfId="0" applyFont="1" applyFill="1" applyBorder="1" applyAlignment="1">
      <alignment vertical="center"/>
    </xf>
    <xf numFmtId="0" fontId="15" fillId="0" borderId="18" xfId="0" applyFont="1" applyBorder="1"/>
    <xf numFmtId="0" fontId="8" fillId="0" borderId="0" xfId="0" quotePrefix="1" applyFont="1" applyAlignment="1">
      <alignment vertical="center"/>
    </xf>
    <xf numFmtId="1" fontId="8" fillId="0" borderId="0" xfId="6" applyNumberFormat="1" applyFont="1" applyFill="1" applyBorder="1" applyAlignment="1">
      <alignment horizontal="center" vertical="center"/>
    </xf>
    <xf numFmtId="0" fontId="8" fillId="0" borderId="5" xfId="0" quotePrefix="1" applyFont="1" applyBorder="1" applyAlignment="1">
      <alignment vertical="center"/>
    </xf>
    <xf numFmtId="166" fontId="6" fillId="0" borderId="5" xfId="6" applyNumberFormat="1" applyFont="1" applyFill="1" applyBorder="1" applyAlignment="1" applyProtection="1">
      <alignment vertical="center"/>
      <protection locked="0"/>
    </xf>
    <xf numFmtId="1" fontId="8" fillId="0" borderId="5" xfId="6" applyNumberFormat="1" applyFont="1" applyFill="1" applyBorder="1" applyAlignment="1">
      <alignment horizontal="center" vertical="center"/>
    </xf>
    <xf numFmtId="44" fontId="8" fillId="0" borderId="13" xfId="16" applyNumberFormat="1" applyFont="1" applyBorder="1" applyAlignment="1">
      <alignment vertical="center"/>
    </xf>
    <xf numFmtId="0" fontId="8" fillId="0" borderId="14" xfId="0" applyFont="1" applyBorder="1" applyAlignment="1">
      <alignment horizontal="center" vertical="center"/>
    </xf>
    <xf numFmtId="44" fontId="8" fillId="0" borderId="14" xfId="6" applyNumberFormat="1" applyFont="1" applyFill="1" applyBorder="1" applyAlignment="1">
      <alignment horizontal="center" vertical="center"/>
    </xf>
    <xf numFmtId="0" fontId="18" fillId="0" borderId="1" xfId="28" applyFont="1" applyBorder="1" applyAlignment="1">
      <alignment horizontal="center" vertical="center"/>
    </xf>
    <xf numFmtId="0" fontId="18" fillId="0" borderId="7" xfId="28" applyFont="1" applyBorder="1" applyAlignment="1">
      <alignment horizontal="center" vertical="center"/>
    </xf>
    <xf numFmtId="166" fontId="17" fillId="5" borderId="19" xfId="6" applyNumberFormat="1" applyFont="1" applyFill="1" applyBorder="1" applyAlignment="1" applyProtection="1">
      <alignment vertical="center"/>
      <protection locked="0"/>
    </xf>
    <xf numFmtId="167" fontId="17" fillId="5" borderId="9" xfId="6" applyNumberFormat="1" applyFont="1" applyFill="1" applyBorder="1" applyAlignment="1" applyProtection="1">
      <alignment horizontal="left" vertical="center"/>
      <protection locked="0"/>
    </xf>
    <xf numFmtId="167" fontId="17" fillId="5" borderId="11" xfId="6" applyNumberFormat="1" applyFont="1" applyFill="1" applyBorder="1" applyAlignment="1" applyProtection="1">
      <alignment horizontal="right" vertical="center"/>
      <protection locked="0"/>
    </xf>
    <xf numFmtId="0" fontId="14" fillId="0" borderId="0" xfId="29" applyFont="1" applyAlignment="1">
      <alignment horizontal="center" vertical="center"/>
    </xf>
    <xf numFmtId="0" fontId="1" fillId="0" borderId="0" xfId="29"/>
    <xf numFmtId="0" fontId="21" fillId="0" borderId="0" xfId="29" applyFont="1" applyAlignment="1">
      <alignment horizontal="center" vertical="center"/>
    </xf>
    <xf numFmtId="0" fontId="22" fillId="0" borderId="0" xfId="29" applyFont="1" applyAlignment="1">
      <alignment horizontal="center" vertical="center"/>
    </xf>
    <xf numFmtId="0" fontId="1" fillId="0" borderId="0" xfId="29" applyAlignment="1">
      <alignment horizontal="center" vertical="center"/>
    </xf>
    <xf numFmtId="0" fontId="1" fillId="0" borderId="0" xfId="29" applyAlignment="1">
      <alignment vertical="center"/>
    </xf>
    <xf numFmtId="0" fontId="23" fillId="0" borderId="0" xfId="29" applyFont="1" applyAlignment="1">
      <alignment horizontal="center" vertical="center"/>
    </xf>
    <xf numFmtId="0" fontId="24" fillId="0" borderId="0" xfId="29" applyFont="1" applyAlignment="1">
      <alignment horizontal="center" vertical="center"/>
    </xf>
    <xf numFmtId="0" fontId="1" fillId="0" borderId="0" xfId="29" applyAlignment="1">
      <alignment horizontal="centerContinuous"/>
    </xf>
    <xf numFmtId="0" fontId="25" fillId="0" borderId="0" xfId="29" applyFont="1" applyAlignment="1">
      <alignment horizontal="center" vertical="center"/>
    </xf>
    <xf numFmtId="0" fontId="25" fillId="0" borderId="0" xfId="29" applyFont="1" applyAlignment="1">
      <alignment vertical="center"/>
    </xf>
    <xf numFmtId="0" fontId="7" fillId="0" borderId="0" xfId="29" applyFont="1" applyAlignment="1">
      <alignment horizontal="center" vertical="center"/>
    </xf>
    <xf numFmtId="0" fontId="27" fillId="0" borderId="0" xfId="29" applyFont="1" applyAlignment="1">
      <alignment horizontal="center" vertical="center"/>
    </xf>
    <xf numFmtId="0" fontId="28" fillId="0" borderId="0" xfId="29" applyFont="1" applyAlignment="1">
      <alignment horizontal="left" vertical="center"/>
    </xf>
    <xf numFmtId="0" fontId="15" fillId="0" borderId="0" xfId="29" applyFont="1" applyAlignment="1">
      <alignment horizontal="center" vertical="center"/>
    </xf>
    <xf numFmtId="0" fontId="29" fillId="0" borderId="0" xfId="29" applyFont="1" applyAlignment="1">
      <alignment horizontal="center" vertical="center"/>
    </xf>
    <xf numFmtId="0" fontId="30" fillId="0" borderId="0" xfId="29" applyFont="1" applyAlignment="1">
      <alignment horizontal="center" vertical="center"/>
    </xf>
    <xf numFmtId="0" fontId="1" fillId="4" borderId="0" xfId="29" quotePrefix="1" applyFill="1"/>
    <xf numFmtId="0" fontId="1" fillId="0" borderId="3" xfId="29" applyBorder="1"/>
    <xf numFmtId="0" fontId="1" fillId="0" borderId="0" xfId="29" applyAlignment="1">
      <alignment horizontal="right" vertical="top"/>
    </xf>
    <xf numFmtId="0" fontId="1" fillId="0" borderId="3" xfId="29" applyBorder="1" applyAlignment="1">
      <alignment horizontal="right" vertical="top"/>
    </xf>
    <xf numFmtId="0" fontId="1" fillId="4" borderId="0" xfId="29" applyFill="1"/>
    <xf numFmtId="0" fontId="1" fillId="0" borderId="0" xfId="29" quotePrefix="1"/>
    <xf numFmtId="0" fontId="1" fillId="0" borderId="4" xfId="29" applyBorder="1"/>
    <xf numFmtId="0" fontId="1" fillId="0" borderId="6" xfId="29" applyBorder="1"/>
    <xf numFmtId="0" fontId="1" fillId="0" borderId="5" xfId="29" applyBorder="1"/>
    <xf numFmtId="0" fontId="1" fillId="0" borderId="13" xfId="29" applyBorder="1"/>
    <xf numFmtId="0" fontId="8" fillId="0" borderId="8" xfId="16" applyFont="1" applyBorder="1" applyAlignment="1">
      <alignment horizontal="left"/>
    </xf>
    <xf numFmtId="0" fontId="8" fillId="0" borderId="4" xfId="16" applyFont="1" applyBorder="1" applyAlignment="1">
      <alignment horizontal="left"/>
    </xf>
    <xf numFmtId="0" fontId="8" fillId="0" borderId="4" xfId="16" applyFont="1" applyBorder="1" applyAlignment="1">
      <alignment horizontal="center"/>
    </xf>
    <xf numFmtId="165" fontId="8" fillId="0" borderId="4" xfId="16" applyNumberFormat="1" applyFont="1" applyBorder="1" applyAlignment="1">
      <alignment horizontal="center"/>
    </xf>
    <xf numFmtId="165" fontId="8" fillId="0" borderId="6" xfId="16" applyNumberFormat="1" applyFont="1" applyBorder="1" applyAlignment="1">
      <alignment horizontal="center"/>
    </xf>
    <xf numFmtId="0" fontId="8" fillId="0" borderId="0" xfId="16" applyFont="1" applyAlignment="1">
      <alignment horizontal="left" vertical="center"/>
    </xf>
    <xf numFmtId="0" fontId="8" fillId="0" borderId="0" xfId="30" applyFont="1" applyAlignment="1">
      <alignment vertical="center"/>
    </xf>
    <xf numFmtId="0" fontId="8" fillId="0" borderId="7" xfId="30" applyFont="1" applyBorder="1" applyAlignment="1">
      <alignment vertical="center"/>
    </xf>
    <xf numFmtId="0" fontId="32" fillId="0" borderId="0" xfId="16" applyFont="1" applyAlignment="1">
      <alignment horizontal="center" vertical="center"/>
    </xf>
    <xf numFmtId="0" fontId="8" fillId="0" borderId="0" xfId="16" applyFont="1" applyAlignment="1">
      <alignment vertical="center"/>
    </xf>
    <xf numFmtId="2" fontId="8" fillId="0" borderId="0" xfId="16" applyNumberFormat="1" applyFont="1" applyAlignment="1">
      <alignment vertical="center"/>
    </xf>
    <xf numFmtId="0" fontId="8" fillId="0" borderId="0" xfId="16" applyFont="1" applyAlignment="1">
      <alignment horizontal="center" vertical="center"/>
    </xf>
    <xf numFmtId="44" fontId="8" fillId="0" borderId="0" xfId="31" applyFont="1" applyFill="1" applyBorder="1" applyAlignment="1" applyProtection="1">
      <alignment horizontal="center" vertical="center"/>
    </xf>
    <xf numFmtId="44" fontId="8" fillId="0" borderId="3" xfId="31" applyFont="1" applyFill="1" applyBorder="1" applyAlignment="1" applyProtection="1">
      <alignment horizontal="center" vertical="center"/>
    </xf>
    <xf numFmtId="0" fontId="33" fillId="0" borderId="7" xfId="16" applyFont="1" applyBorder="1"/>
    <xf numFmtId="0" fontId="27" fillId="0" borderId="0" xfId="16" applyFont="1"/>
    <xf numFmtId="0" fontId="15" fillId="0" borderId="0" xfId="16" applyFont="1"/>
    <xf numFmtId="171" fontId="15" fillId="0" borderId="0" xfId="16" applyNumberFormat="1" applyFont="1"/>
    <xf numFmtId="171" fontId="15" fillId="0" borderId="3" xfId="16" applyNumberFormat="1" applyFont="1" applyBorder="1"/>
    <xf numFmtId="0" fontId="31" fillId="0" borderId="0" xfId="30"/>
    <xf numFmtId="0" fontId="27" fillId="0" borderId="7" xfId="16" applyFont="1" applyBorder="1"/>
    <xf numFmtId="0" fontId="27" fillId="0" borderId="7" xfId="16" quotePrefix="1" applyFont="1" applyBorder="1"/>
    <xf numFmtId="0" fontId="34" fillId="0" borderId="7" xfId="30" applyFont="1" applyBorder="1" applyAlignment="1">
      <alignment horizontal="left" vertical="center"/>
    </xf>
    <xf numFmtId="0" fontId="7" fillId="0" borderId="7" xfId="32" applyBorder="1"/>
    <xf numFmtId="0" fontId="31" fillId="0" borderId="0" xfId="30" applyAlignment="1">
      <alignment vertical="center"/>
    </xf>
    <xf numFmtId="0" fontId="7" fillId="0" borderId="0" xfId="16" applyFont="1" applyAlignment="1">
      <alignment vertical="center"/>
    </xf>
    <xf numFmtId="0" fontId="35" fillId="0" borderId="0" xfId="16" applyFont="1" applyAlignment="1">
      <alignment horizontal="center"/>
    </xf>
    <xf numFmtId="0" fontId="36" fillId="0" borderId="7" xfId="16" applyFont="1" applyBorder="1"/>
    <xf numFmtId="0" fontId="37" fillId="0" borderId="0" xfId="16" applyFont="1"/>
    <xf numFmtId="0" fontId="38" fillId="0" borderId="0" xfId="30" applyFont="1" applyAlignment="1">
      <alignment vertical="center"/>
    </xf>
    <xf numFmtId="0" fontId="37" fillId="0" borderId="7" xfId="16" applyFont="1" applyBorder="1"/>
    <xf numFmtId="0" fontId="39" fillId="0" borderId="0" xfId="16" applyFont="1"/>
    <xf numFmtId="171" fontId="27" fillId="0" borderId="0" xfId="16" applyNumberFormat="1" applyFont="1"/>
    <xf numFmtId="171" fontId="27" fillId="0" borderId="3" xfId="16" applyNumberFormat="1" applyFont="1" applyBorder="1"/>
    <xf numFmtId="0" fontId="40" fillId="0" borderId="7" xfId="16" applyFont="1" applyBorder="1"/>
    <xf numFmtId="0" fontId="7" fillId="0" borderId="12" xfId="32" applyBorder="1"/>
    <xf numFmtId="0" fontId="27" fillId="0" borderId="5" xfId="16" applyFont="1" applyBorder="1"/>
    <xf numFmtId="0" fontId="7" fillId="0" borderId="5" xfId="32" applyBorder="1"/>
    <xf numFmtId="0" fontId="15" fillId="0" borderId="5" xfId="16" applyFont="1" applyBorder="1"/>
    <xf numFmtId="171" fontId="15" fillId="0" borderId="5" xfId="16" applyNumberFormat="1" applyFont="1" applyBorder="1"/>
    <xf numFmtId="171" fontId="15" fillId="0" borderId="13" xfId="16" applyNumberFormat="1" applyFont="1" applyBorder="1"/>
    <xf numFmtId="0" fontId="8" fillId="0" borderId="0" xfId="33" applyFont="1" applyAlignment="1" applyProtection="1">
      <alignment vertical="center"/>
    </xf>
    <xf numFmtId="44" fontId="8" fillId="0" borderId="0" xfId="33" applyNumberFormat="1" applyFont="1" applyAlignment="1" applyProtection="1">
      <alignment vertical="center"/>
    </xf>
    <xf numFmtId="44" fontId="8" fillId="0" borderId="0" xfId="33" applyNumberFormat="1" applyFont="1" applyAlignment="1" applyProtection="1">
      <alignment horizontal="center" vertical="center"/>
    </xf>
    <xf numFmtId="4" fontId="8" fillId="0" borderId="0" xfId="30" applyNumberFormat="1" applyFont="1" applyAlignment="1">
      <alignment vertical="center"/>
    </xf>
    <xf numFmtId="0" fontId="41" fillId="0" borderId="0" xfId="0" applyFont="1"/>
    <xf numFmtId="0" fontId="33" fillId="0" borderId="0" xfId="0" applyFont="1"/>
    <xf numFmtId="0" fontId="18" fillId="0" borderId="0" xfId="0" applyFont="1" applyAlignment="1" applyProtection="1">
      <alignment horizontal="left" vertical="center"/>
      <protection locked="0"/>
    </xf>
    <xf numFmtId="0" fontId="42" fillId="0" borderId="7" xfId="0" applyFont="1" applyBorder="1" applyAlignment="1">
      <alignment vertical="center"/>
    </xf>
    <xf numFmtId="167" fontId="17" fillId="4" borderId="9" xfId="6" applyNumberFormat="1" applyFont="1" applyFill="1" applyBorder="1" applyAlignment="1" applyProtection="1">
      <alignment horizontal="left" vertical="center"/>
      <protection locked="0"/>
    </xf>
    <xf numFmtId="167" fontId="17" fillId="4" borderId="11" xfId="6" applyNumberFormat="1" applyFont="1" applyFill="1" applyBorder="1" applyAlignment="1" applyProtection="1">
      <alignment horizontal="right" vertical="center"/>
      <protection locked="0"/>
    </xf>
    <xf numFmtId="0" fontId="23" fillId="0" borderId="0" xfId="29" applyFont="1" applyAlignment="1">
      <alignment horizontal="center" vertical="center"/>
    </xf>
    <xf numFmtId="0" fontId="26" fillId="0" borderId="0" xfId="16" applyFont="1" applyAlignment="1">
      <alignment horizontal="center" vertical="center" wrapText="1"/>
    </xf>
    <xf numFmtId="0" fontId="26" fillId="0" borderId="0" xfId="16" applyFont="1" applyAlignment="1">
      <alignment horizontal="center" vertical="center"/>
    </xf>
    <xf numFmtId="0" fontId="14" fillId="0" borderId="9" xfId="25" applyFont="1" applyBorder="1" applyAlignment="1">
      <alignment horizontal="center" vertical="center"/>
    </xf>
    <xf numFmtId="0" fontId="14" fillId="0" borderId="10" xfId="25" applyFont="1" applyBorder="1" applyAlignment="1">
      <alignment horizontal="center" vertical="center"/>
    </xf>
    <xf numFmtId="0" fontId="14" fillId="0" borderId="11" xfId="25" applyFont="1" applyBorder="1" applyAlignment="1">
      <alignment horizontal="center" vertical="center"/>
    </xf>
  </cellXfs>
  <cellStyles count="34">
    <cellStyle name="Chap 3" xfId="1" xr:uid="{00000000-0005-0000-0000-000000000000}"/>
    <cellStyle name="Chap 3 4" xfId="2" xr:uid="{00000000-0005-0000-0000-000001000000}"/>
    <cellStyle name="Chap 3 4 2" xfId="3" xr:uid="{00000000-0005-0000-0000-000002000000}"/>
    <cellStyle name="Euro" xfId="4" xr:uid="{00000000-0005-0000-0000-000003000000}"/>
    <cellStyle name="Euro 2 2" xfId="5" xr:uid="{00000000-0005-0000-0000-000004000000}"/>
    <cellStyle name="Milliers 2 2" xfId="6" xr:uid="{00000000-0005-0000-0000-000005000000}"/>
    <cellStyle name="Milliers 2 2 2" xfId="7" xr:uid="{00000000-0005-0000-0000-000006000000}"/>
    <cellStyle name="Milliers 5" xfId="8" xr:uid="{00000000-0005-0000-0000-000007000000}"/>
    <cellStyle name="Milliers 7" xfId="9" xr:uid="{00000000-0005-0000-0000-000008000000}"/>
    <cellStyle name="Milliers_Etude Préalable" xfId="27" xr:uid="{36FE7A66-F032-4337-8B97-8EBEAB23C060}"/>
    <cellStyle name="Monétaire" xfId="10" builtinId="4"/>
    <cellStyle name="Monétaire 2" xfId="11" xr:uid="{00000000-0005-0000-0000-00000B000000}"/>
    <cellStyle name="Monétaire 2 3" xfId="31" xr:uid="{E62B7880-1B8A-43DE-A6D2-7BF18F54274F}"/>
    <cellStyle name="Monétaire 4" xfId="12" xr:uid="{00000000-0005-0000-0000-00000C000000}"/>
    <cellStyle name="Monétaire 5" xfId="13" xr:uid="{00000000-0005-0000-0000-00000D000000}"/>
    <cellStyle name="Monétaire 6" xfId="14" xr:uid="{00000000-0005-0000-0000-00000E000000}"/>
    <cellStyle name="Normal" xfId="0" builtinId="0"/>
    <cellStyle name="Normal 2" xfId="15" xr:uid="{00000000-0005-0000-0000-000010000000}"/>
    <cellStyle name="Normal 2 2" xfId="16" xr:uid="{00000000-0005-0000-0000-000011000000}"/>
    <cellStyle name="Normal 2 2 2" xfId="17" xr:uid="{00000000-0005-0000-0000-000012000000}"/>
    <cellStyle name="Normal 2 2 2 2" xfId="29" xr:uid="{8143E875-5BBE-4CE3-BCAD-5261B72AA2D6}"/>
    <cellStyle name="Normal 2 2 3" xfId="28" xr:uid="{1436A411-5436-4F8F-922F-D6A0C340823B}"/>
    <cellStyle name="Normal 2 3" xfId="18" xr:uid="{00000000-0005-0000-0000-000013000000}"/>
    <cellStyle name="Normal 2 4" xfId="19" xr:uid="{00000000-0005-0000-0000-000014000000}"/>
    <cellStyle name="Normal 2 4 2" xfId="25" xr:uid="{AB8B3392-0BF2-40FF-81BA-51F4C1D57EC6}"/>
    <cellStyle name="Normal 3 2" xfId="20" xr:uid="{00000000-0005-0000-0000-000015000000}"/>
    <cellStyle name="Normal 3 3" xfId="33" xr:uid="{A3B237BC-2D1C-4C77-92F2-E8CD8466C208}"/>
    <cellStyle name="Normal 4" xfId="21" xr:uid="{00000000-0005-0000-0000-000016000000}"/>
    <cellStyle name="Normal 6" xfId="22" xr:uid="{00000000-0005-0000-0000-000017000000}"/>
    <cellStyle name="Normal 6 2" xfId="32" xr:uid="{7269EBEB-D011-41E0-85A3-9C7BC87F2223}"/>
    <cellStyle name="Normal 7" xfId="23" xr:uid="{00000000-0005-0000-0000-000018000000}"/>
    <cellStyle name="Normal 7 2" xfId="30" xr:uid="{90D84375-40E8-4FFD-BFD9-6B400FE3C045}"/>
    <cellStyle name="Pourcentage 2" xfId="26" xr:uid="{67B6129A-6524-4C1A-9DF4-A23F432BD80C}"/>
    <cellStyle name="Titre Article" xfId="24" xr:uid="{00000000-0005-0000-0000-000019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726973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000FF"/>
      <color rgb="FFCCFFFF"/>
      <color rgb="FFFF66FF"/>
      <color rgb="FF9966FF"/>
      <color rgb="FFFF99FF"/>
      <color rgb="FFFFCC66"/>
      <color rgb="FFA5002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13" Type="http://schemas.openxmlformats.org/officeDocument/2006/relationships/externalLink" Target="externalLinks/externalLink6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3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197063</xdr:colOff>
      <xdr:row>37</xdr:row>
      <xdr:rowOff>182241</xdr:rowOff>
    </xdr:from>
    <xdr:to>
      <xdr:col>8</xdr:col>
      <xdr:colOff>362616</xdr:colOff>
      <xdr:row>44</xdr:row>
      <xdr:rowOff>81907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CF1636A2-F840-45CF-A99F-A0B7397C4F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168863" y="8383266"/>
          <a:ext cx="1099003" cy="1299841"/>
        </a:xfrm>
        <a:prstGeom prst="rect">
          <a:avLst/>
        </a:prstGeom>
      </xdr:spPr>
    </xdr:pic>
    <xdr:clientData/>
  </xdr:twoCellAnchor>
  <xdr:twoCellAnchor editAs="oneCell">
    <xdr:from>
      <xdr:col>2</xdr:col>
      <xdr:colOff>19049</xdr:colOff>
      <xdr:row>11</xdr:row>
      <xdr:rowOff>66675</xdr:rowOff>
    </xdr:from>
    <xdr:to>
      <xdr:col>11</xdr:col>
      <xdr:colOff>819150</xdr:colOff>
      <xdr:row>28</xdr:row>
      <xdr:rowOff>3575</xdr:rowOff>
    </xdr:to>
    <xdr:pic>
      <xdr:nvPicPr>
        <xdr:cNvPr id="3" name="Image 2">
          <a:extLst>
            <a:ext uri="{FF2B5EF4-FFF2-40B4-BE49-F238E27FC236}">
              <a16:creationId xmlns:a16="http://schemas.microsoft.com/office/drawing/2014/main" id="{2E4EBE2F-4C8D-4241-9E9E-17685E2978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949" y="2466975"/>
          <a:ext cx="5000626" cy="3604025"/>
        </a:xfrm>
        <a:prstGeom prst="rect">
          <a:avLst/>
        </a:prstGeom>
      </xdr:spPr>
    </xdr:pic>
    <xdr:clientData/>
  </xdr:twoCellAnchor>
  <xdr:twoCellAnchor>
    <xdr:from>
      <xdr:col>1</xdr:col>
      <xdr:colOff>455084</xdr:colOff>
      <xdr:row>5</xdr:row>
      <xdr:rowOff>19050</xdr:rowOff>
    </xdr:from>
    <xdr:to>
      <xdr:col>11</xdr:col>
      <xdr:colOff>814917</xdr:colOff>
      <xdr:row>8</xdr:row>
      <xdr:rowOff>114300</xdr:rowOff>
    </xdr:to>
    <xdr:sp macro="" textlink="">
      <xdr:nvSpPr>
        <xdr:cNvPr id="4" name="ZoneTexte 1">
          <a:extLst>
            <a:ext uri="{FF2B5EF4-FFF2-40B4-BE49-F238E27FC236}">
              <a16:creationId xmlns:a16="http://schemas.microsoft.com/office/drawing/2014/main" id="{552438CE-87F6-454E-A7FE-00882D268690}"/>
            </a:ext>
          </a:extLst>
        </xdr:cNvPr>
        <xdr:cNvSpPr/>
      </xdr:nvSpPr>
      <xdr:spPr>
        <a:xfrm>
          <a:off x="1007534" y="1143000"/>
          <a:ext cx="5112808" cy="885825"/>
        </a:xfrm>
        <a:prstGeom prst="rect">
          <a:avLst/>
        </a:prstGeom>
        <a:solidFill>
          <a:schemeClr val="lt1"/>
        </a:solidFill>
        <a:ln w="952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lIns="0" rIns="0" rtlCol="0"/>
        <a:lstStyle/>
        <a:p>
          <a:pPr algn="dist"/>
          <a:r>
            <a:rPr lang="en-US" sz="2400" b="1">
              <a:latin typeface="+mn-lt"/>
            </a:rPr>
            <a:t>PALAIS-ROYAL</a:t>
          </a:r>
        </a:p>
        <a:p>
          <a:pPr algn="dist"/>
          <a:r>
            <a:rPr lang="en-US" sz="2400">
              <a:latin typeface="+mn-lt"/>
            </a:rPr>
            <a:t>COMÉDIE FRANÇAISE</a:t>
          </a:r>
        </a:p>
      </xdr:txBody>
    </xdr:sp>
    <xdr:clientData/>
  </xdr:twoCellAnchor>
  <xdr:twoCellAnchor>
    <xdr:from>
      <xdr:col>2</xdr:col>
      <xdr:colOff>45008</xdr:colOff>
      <xdr:row>27</xdr:row>
      <xdr:rowOff>158500</xdr:rowOff>
    </xdr:from>
    <xdr:to>
      <xdr:col>6</xdr:col>
      <xdr:colOff>45008</xdr:colOff>
      <xdr:row>29</xdr:row>
      <xdr:rowOff>158500</xdr:rowOff>
    </xdr:to>
    <xdr:sp macro="" textlink="">
      <xdr:nvSpPr>
        <xdr:cNvPr id="5" name="ZoneTexte 2">
          <a:extLst>
            <a:ext uri="{FF2B5EF4-FFF2-40B4-BE49-F238E27FC236}">
              <a16:creationId xmlns:a16="http://schemas.microsoft.com/office/drawing/2014/main" id="{B6E40209-ACBD-4660-B7BF-0DE1F4BC1C80}"/>
            </a:ext>
          </a:extLst>
        </xdr:cNvPr>
        <xdr:cNvSpPr/>
      </xdr:nvSpPr>
      <xdr:spPr>
        <a:xfrm>
          <a:off x="1149908" y="6035425"/>
          <a:ext cx="1866900" cy="381000"/>
        </a:xfrm>
        <a:prstGeom prst="rect">
          <a:avLst/>
        </a:prstGeom>
        <a:solidFill>
          <a:schemeClr val="lt1"/>
        </a:solidFill>
        <a:ln w="952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lIns="0" rIns="0" rtlCol="0" anchor="ctr"/>
        <a:lstStyle/>
        <a:p>
          <a:pPr algn="dist"/>
          <a:r>
            <a:rPr lang="en-US" sz="1600" b="1"/>
            <a:t>OCTOBRE 2024</a:t>
          </a:r>
        </a:p>
      </xdr:txBody>
    </xdr:sp>
    <xdr:clientData/>
  </xdr:twoCellAnchor>
  <xdr:twoCellAnchor>
    <xdr:from>
      <xdr:col>11</xdr:col>
      <xdr:colOff>198437</xdr:colOff>
      <xdr:row>27</xdr:row>
      <xdr:rowOff>181933</xdr:rowOff>
    </xdr:from>
    <xdr:to>
      <xdr:col>11</xdr:col>
      <xdr:colOff>807292</xdr:colOff>
      <xdr:row>29</xdr:row>
      <xdr:rowOff>181933</xdr:rowOff>
    </xdr:to>
    <xdr:sp macro="" textlink="">
      <xdr:nvSpPr>
        <xdr:cNvPr id="6" name="ZoneTexte 3">
          <a:extLst>
            <a:ext uri="{FF2B5EF4-FFF2-40B4-BE49-F238E27FC236}">
              <a16:creationId xmlns:a16="http://schemas.microsoft.com/office/drawing/2014/main" id="{F0CB56CE-7C84-4423-89BB-42044D4193B0}"/>
            </a:ext>
          </a:extLst>
        </xdr:cNvPr>
        <xdr:cNvSpPr/>
      </xdr:nvSpPr>
      <xdr:spPr>
        <a:xfrm>
          <a:off x="5503862" y="6058858"/>
          <a:ext cx="608855" cy="381000"/>
        </a:xfrm>
        <a:prstGeom prst="rect">
          <a:avLst/>
        </a:prstGeom>
        <a:solidFill>
          <a:schemeClr val="lt1"/>
        </a:solidFill>
        <a:ln w="952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lIns="0" rIns="0" rtlCol="0" anchor="ctr"/>
        <a:lstStyle/>
        <a:p>
          <a:pPr algn="dist"/>
          <a:r>
            <a:rPr lang="en-US" sz="1600" b="1"/>
            <a:t>DCE</a:t>
          </a:r>
        </a:p>
      </xdr:txBody>
    </xdr:sp>
    <xdr:clientData/>
  </xdr:twoCellAnchor>
  <xdr:twoCellAnchor>
    <xdr:from>
      <xdr:col>2</xdr:col>
      <xdr:colOff>10583</xdr:colOff>
      <xdr:row>9</xdr:row>
      <xdr:rowOff>30845</xdr:rowOff>
    </xdr:from>
    <xdr:to>
      <xdr:col>12</xdr:col>
      <xdr:colOff>21166</xdr:colOff>
      <xdr:row>11</xdr:row>
      <xdr:rowOff>127000</xdr:rowOff>
    </xdr:to>
    <xdr:sp macro="" textlink="">
      <xdr:nvSpPr>
        <xdr:cNvPr id="7" name="ZoneTexte 5">
          <a:extLst>
            <a:ext uri="{FF2B5EF4-FFF2-40B4-BE49-F238E27FC236}">
              <a16:creationId xmlns:a16="http://schemas.microsoft.com/office/drawing/2014/main" id="{BF7BA456-FD55-4718-BD70-580F01F6B360}"/>
            </a:ext>
          </a:extLst>
        </xdr:cNvPr>
        <xdr:cNvSpPr/>
      </xdr:nvSpPr>
      <xdr:spPr>
        <a:xfrm>
          <a:off x="1115483" y="2107295"/>
          <a:ext cx="5039783" cy="420005"/>
        </a:xfrm>
        <a:prstGeom prst="rect">
          <a:avLst/>
        </a:prstGeom>
        <a:solidFill>
          <a:schemeClr val="lt1"/>
        </a:solidFill>
        <a:ln w="952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lIns="0" rIns="0" rtlCol="0"/>
        <a:lstStyle/>
        <a:p>
          <a:pPr algn="dist"/>
          <a:r>
            <a:rPr lang="en-US" sz="1600" b="1"/>
            <a:t>RÉNOVATION ENERGÉTIQUE</a:t>
          </a:r>
        </a:p>
      </xdr:txBody>
    </xdr:sp>
    <xdr:clientData/>
  </xdr:twoCellAnchor>
  <xdr:twoCellAnchor>
    <xdr:from>
      <xdr:col>2</xdr:col>
      <xdr:colOff>4979</xdr:colOff>
      <xdr:row>1</xdr:row>
      <xdr:rowOff>1868</xdr:rowOff>
    </xdr:from>
    <xdr:to>
      <xdr:col>11</xdr:col>
      <xdr:colOff>818028</xdr:colOff>
      <xdr:row>2</xdr:row>
      <xdr:rowOff>192368</xdr:rowOff>
    </xdr:to>
    <xdr:sp macro="" textlink="">
      <xdr:nvSpPr>
        <xdr:cNvPr id="8" name="ZoneTexte 6">
          <a:extLst>
            <a:ext uri="{FF2B5EF4-FFF2-40B4-BE49-F238E27FC236}">
              <a16:creationId xmlns:a16="http://schemas.microsoft.com/office/drawing/2014/main" id="{39478B75-50F6-48B9-929D-A5D7ADF9524B}"/>
            </a:ext>
          </a:extLst>
        </xdr:cNvPr>
        <xdr:cNvSpPr/>
      </xdr:nvSpPr>
      <xdr:spPr>
        <a:xfrm>
          <a:off x="1109879" y="192368"/>
          <a:ext cx="5013574" cy="381000"/>
        </a:xfrm>
        <a:prstGeom prst="rect">
          <a:avLst/>
        </a:prstGeom>
        <a:solidFill>
          <a:schemeClr val="lt1"/>
        </a:solidFill>
        <a:ln w="952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lIns="0" rIns="0" rtlCol="0"/>
        <a:lstStyle/>
        <a:p>
          <a:pPr algn="dist"/>
          <a:r>
            <a:rPr lang="en-US" sz="1800">
              <a:latin typeface="+mn-lt"/>
            </a:rPr>
            <a:t>MAITRISE D'OUVRAGE : COMÉDIE FRANÇAISE</a:t>
          </a:r>
        </a:p>
      </xdr:txBody>
    </xdr:sp>
    <xdr:clientData/>
  </xdr:twoCellAnchor>
  <xdr:twoCellAnchor>
    <xdr:from>
      <xdr:col>2</xdr:col>
      <xdr:colOff>10584</xdr:colOff>
      <xdr:row>3</xdr:row>
      <xdr:rowOff>95250</xdr:rowOff>
    </xdr:from>
    <xdr:to>
      <xdr:col>12</xdr:col>
      <xdr:colOff>10584</xdr:colOff>
      <xdr:row>4</xdr:row>
      <xdr:rowOff>180975</xdr:rowOff>
    </xdr:to>
    <xdr:sp macro="" textlink="">
      <xdr:nvSpPr>
        <xdr:cNvPr id="9" name="ZoneTexte 7">
          <a:extLst>
            <a:ext uri="{FF2B5EF4-FFF2-40B4-BE49-F238E27FC236}">
              <a16:creationId xmlns:a16="http://schemas.microsoft.com/office/drawing/2014/main" id="{DE21F87F-416C-493E-9451-0A21D590DD87}"/>
            </a:ext>
          </a:extLst>
        </xdr:cNvPr>
        <xdr:cNvSpPr/>
      </xdr:nvSpPr>
      <xdr:spPr>
        <a:xfrm>
          <a:off x="1115484" y="723900"/>
          <a:ext cx="5029200" cy="333375"/>
        </a:xfrm>
        <a:prstGeom prst="rect">
          <a:avLst/>
        </a:prstGeom>
        <a:solidFill>
          <a:schemeClr val="lt1"/>
        </a:solidFill>
        <a:ln w="952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lIns="0" rIns="0" rtlCol="0"/>
        <a:lstStyle/>
        <a:p>
          <a:pPr algn="dist"/>
          <a:r>
            <a:rPr lang="en-US" sz="1600">
              <a:latin typeface="+mn-lt"/>
            </a:rPr>
            <a:t>75 - PARIS 1ER ARRONDISSEMENT</a:t>
          </a:r>
        </a:p>
      </xdr:txBody>
    </xdr:sp>
    <xdr:clientData/>
  </xdr:twoCellAnchor>
  <xdr:twoCellAnchor>
    <xdr:from>
      <xdr:col>2</xdr:col>
      <xdr:colOff>28575</xdr:colOff>
      <xdr:row>33</xdr:row>
      <xdr:rowOff>47625</xdr:rowOff>
    </xdr:from>
    <xdr:to>
      <xdr:col>11</xdr:col>
      <xdr:colOff>754380</xdr:colOff>
      <xdr:row>34</xdr:row>
      <xdr:rowOff>180975</xdr:rowOff>
    </xdr:to>
    <xdr:sp macro="" textlink="">
      <xdr:nvSpPr>
        <xdr:cNvPr id="10" name="ZoneTexte 9">
          <a:extLst>
            <a:ext uri="{FF2B5EF4-FFF2-40B4-BE49-F238E27FC236}">
              <a16:creationId xmlns:a16="http://schemas.microsoft.com/office/drawing/2014/main" id="{763DCFDF-6C55-4B8D-9D10-39B1CCDE1C61}"/>
            </a:ext>
          </a:extLst>
        </xdr:cNvPr>
        <xdr:cNvSpPr/>
      </xdr:nvSpPr>
      <xdr:spPr>
        <a:xfrm>
          <a:off x="1133475" y="7448550"/>
          <a:ext cx="4926330" cy="333375"/>
        </a:xfrm>
        <a:prstGeom prst="rect">
          <a:avLst/>
        </a:prstGeom>
        <a:solidFill>
          <a:schemeClr val="lt1"/>
        </a:solidFill>
        <a:ln w="9525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lIns="0" rIns="0" rtlCol="0"/>
        <a:lstStyle/>
        <a:p>
          <a:pPr algn="dist"/>
          <a:r>
            <a:rPr lang="en-US" sz="1800" b="1">
              <a:latin typeface="+mn-lt"/>
            </a:rPr>
            <a:t>LOT N°5 - RER : STORES EXTÉRIEURS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781050</xdr:colOff>
      <xdr:row>4</xdr:row>
      <xdr:rowOff>161924</xdr:rowOff>
    </xdr:from>
    <xdr:to>
      <xdr:col>16</xdr:col>
      <xdr:colOff>765685</xdr:colOff>
      <xdr:row>11</xdr:row>
      <xdr:rowOff>176782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E70F462-6D3F-49EA-93E7-2F57FA21E8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48550" y="752474"/>
          <a:ext cx="899035" cy="112928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781050</xdr:colOff>
      <xdr:row>4</xdr:row>
      <xdr:rowOff>161924</xdr:rowOff>
    </xdr:from>
    <xdr:to>
      <xdr:col>16</xdr:col>
      <xdr:colOff>765685</xdr:colOff>
      <xdr:row>11</xdr:row>
      <xdr:rowOff>176782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486A2E11-3E31-454B-AAA1-88789DA157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86650" y="752474"/>
          <a:ext cx="899035" cy="112928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781050</xdr:colOff>
      <xdr:row>4</xdr:row>
      <xdr:rowOff>161924</xdr:rowOff>
    </xdr:from>
    <xdr:to>
      <xdr:col>16</xdr:col>
      <xdr:colOff>765685</xdr:colOff>
      <xdr:row>11</xdr:row>
      <xdr:rowOff>176782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20AF7AE-9A33-4455-B991-28C64F77DD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86650" y="752474"/>
          <a:ext cx="899035" cy="112928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781050</xdr:colOff>
      <xdr:row>4</xdr:row>
      <xdr:rowOff>161924</xdr:rowOff>
    </xdr:from>
    <xdr:to>
      <xdr:col>16</xdr:col>
      <xdr:colOff>765685</xdr:colOff>
      <xdr:row>11</xdr:row>
      <xdr:rowOff>176782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A58E873-78B0-4761-8B15-ADDB29EB02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86650" y="752474"/>
          <a:ext cx="899035" cy="112928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15</xdr:col>
      <xdr:colOff>781050</xdr:colOff>
      <xdr:row>4</xdr:row>
      <xdr:rowOff>161924</xdr:rowOff>
    </xdr:from>
    <xdr:to>
      <xdr:col>16</xdr:col>
      <xdr:colOff>765685</xdr:colOff>
      <xdr:row>11</xdr:row>
      <xdr:rowOff>179322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8AC4A9B-8214-400D-9623-D9035B9861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86650" y="752474"/>
          <a:ext cx="899035" cy="113182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EvadeECL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Minute%20RDCA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eri94.sharepoint.com/Adouble/T&#233;l&#233;travail/Calvel/Beffroi%20de%20Dreux/MinutesBD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Adouble\T&#233;l&#233;travail\Calvel\Beffroi%20de%20Dreux\MinutesBD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bdm-srv\Economistes\Adouble\T&#233;l&#233;travail\Calvel\Beffroi%20de%20Dreux\MinutesBD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78%20-%20Yvelines\VERSAILLES\01%20-%20CHATEAU%20+%20PARCS\01%20-%20CHATEAU\Z-19072%20-%20ESCALIER%20DE%20LA%20SACRISTIE\07%20-%20ACT\3-Analyse%20avant%20n&#233;go\20211014_Tableau_analyse_Lot%2001%20&#224;%200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Hono TF"/>
      <sheetName val="ED Maç VC"/>
      <sheetName val="ED Maç BC"/>
      <sheetName val="ED Maç Ch et Ab"/>
      <sheetName val="ED Maç Var. sol"/>
      <sheetName val="ED Maç Opt 1"/>
      <sheetName val="ED Sculp Chapit"/>
      <sheetName val="ED Chb VC"/>
      <sheetName val="ED Chb BC"/>
      <sheetName val="ED Chb Ch et Ab"/>
      <sheetName val="ED Men VC"/>
      <sheetName val="ED Men BC"/>
      <sheetName val="ED Men Ch et Ab"/>
      <sheetName val="ED Déc VC"/>
      <sheetName val="ED Déc BC"/>
      <sheetName val="ED Déc Ch et Ab"/>
      <sheetName val="Récap. Tx"/>
      <sheetName val="Récap. Tx + Hon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nute RDCA"/>
      <sheetName val="Minute%20RDCA.xls"/>
      <sheetName val="Minute RDCA.xls"/>
      <sheetName val="Entête"/>
      <sheetName val="02PRESCHTF"/>
      <sheetName val="02TRIBCOMMTF"/>
      <sheetName val="02TRIBCIVILTF"/>
      <sheetName val="02PALAISEST TF"/>
      <sheetName val="02PASPERDUSTF "/>
      <sheetName val="02PALAISOUEST TF"/>
      <sheetName val="02SALLE DOREETF"/>
      <sheetName val="021EREPRESIDENCETF"/>
      <sheetName val="02BATXVIIITO1"/>
      <sheetName val="02TOURNELLETO1"/>
      <sheetName val="02TRIBCIVILTO2"/>
      <sheetName val="RÉCAP"/>
      <sheetName val="Minute_RDCA"/>
      <sheetName val="Minute_RDCA_xls"/>
      <sheetName val="Minute%20RDCA_xls"/>
      <sheetName val="Minute_RDCA1"/>
    </sheetNames>
    <definedNames>
      <definedName name="AfficherFormule"/>
    </definedNames>
    <sheetDataSet>
      <sheetData sheetId="0" refreshError="1"/>
      <sheetData sheetId="1" refreshError="1"/>
      <sheetData sheetId="2" refreshError="1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nutesBD"/>
      <sheetName val="MinutesBD.xls__2bdm_my_shar_2"/>
      <sheetName val="MinutesBD.xls__2bdm_my_shar_3"/>
      <sheetName val="MinutesBD.xls__2bdm_my_shar_4"/>
    </sheetNames>
    <definedNames>
      <definedName name="Module1.AfficherFormule" refersTo="#REF!"/>
    </definedNames>
    <sheetDataSet>
      <sheetData sheetId="0"/>
      <sheetData sheetId="1"/>
      <sheetData sheetId="2"/>
      <sheetData sheetId="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nutesBD"/>
      <sheetName val="MinutesBD.xls"/>
    </sheetNames>
    <definedNames>
      <definedName name="Module1.AfficherFormule"/>
    </definedNames>
    <sheetDataSet>
      <sheetData sheetId="0" refreshError="1"/>
      <sheetData sheetId="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inutesBD"/>
      <sheetName val="MinutesBD.xls"/>
    </sheetNames>
    <definedNames>
      <definedName name="Module1.AfficherFormule"/>
    </defined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G"/>
      <sheetName val="LOT 1"/>
      <sheetName val="Analyse lot 01"/>
      <sheetName val="Synthèse lot 01"/>
      <sheetName val="LOT 2"/>
      <sheetName val="Analyse lot 02"/>
      <sheetName val="Synthèse lot 02"/>
      <sheetName val="LOT 3"/>
      <sheetName val="Analyse Lot 3"/>
      <sheetName val="Synthèse lot 3"/>
      <sheetName val="LOT 4"/>
      <sheetName val="Analyse Lot4"/>
      <sheetName val="Synthèse lot 4"/>
      <sheetName val="LOT 5"/>
      <sheetName val="Analyse Lot5"/>
      <sheetName val="Synthèse lot 5"/>
      <sheetName val="Intercalaire bilan d'analyse"/>
      <sheetName val="BILAN D'ANALYSE"/>
      <sheetName val="ANNEXE 1 "/>
      <sheetName val="ANNEXE 2"/>
      <sheetName val="QUESTIONS PIERRE NOEL LOT 1"/>
      <sheetName val="QUESTIONS CHAPELLE LOT 1"/>
      <sheetName val="QUESTIONS AUBERT LABANSAT LOT2"/>
      <sheetName val="QUESTION LACOUR LOT 3 GO"/>
      <sheetName val="QUESTIONS LACOUR LOT3"/>
      <sheetName val="QUESTIONS DEL BOCA LOT3"/>
      <sheetName val="QUESTIONS IDEX LOT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0079D-FD79-465F-BCC6-8FBB7554BB69}">
  <sheetPr>
    <pageSetUpPr fitToPage="1"/>
  </sheetPr>
  <dimension ref="A1:S806"/>
  <sheetViews>
    <sheetView view="pageBreakPreview" topLeftCell="A18" zoomScaleNormal="100" zoomScaleSheetLayoutView="100" workbookViewId="0">
      <selection activeCell="L38" sqref="L38"/>
    </sheetView>
  </sheetViews>
  <sheetFormatPr baseColWidth="10" defaultColWidth="12" defaultRowHeight="12.75" x14ac:dyDescent="0.2"/>
  <cols>
    <col min="1" max="2" width="8.28515625" style="144" customWidth="1"/>
    <col min="3" max="11" width="7" style="144" customWidth="1"/>
    <col min="12" max="12" width="12.42578125" style="144" customWidth="1"/>
    <col min="13" max="13" width="10.28515625" style="144" customWidth="1"/>
    <col min="14" max="14" width="8.140625" style="144" customWidth="1"/>
    <col min="15" max="15" width="12" style="144" customWidth="1"/>
    <col min="16" max="16384" width="12" style="144"/>
  </cols>
  <sheetData>
    <row r="1" spans="1:14" ht="15" customHeight="1" x14ac:dyDescent="0.2">
      <c r="A1" s="143"/>
      <c r="B1" s="143"/>
      <c r="C1" s="143"/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43"/>
    </row>
    <row r="2" spans="1:14" ht="15" customHeight="1" x14ac:dyDescent="0.2">
      <c r="A2" s="143"/>
      <c r="B2" s="143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43"/>
    </row>
    <row r="3" spans="1:14" s="148" customFormat="1" ht="20.100000000000001" customHeight="1" x14ac:dyDescent="0.2">
      <c r="A3" s="143"/>
      <c r="B3" s="143"/>
      <c r="C3" s="145"/>
      <c r="D3" s="145"/>
      <c r="E3" s="143"/>
      <c r="F3" s="143"/>
      <c r="G3" s="143"/>
      <c r="H3" s="146"/>
      <c r="I3" s="143"/>
      <c r="J3" s="143"/>
      <c r="K3" s="143"/>
      <c r="L3" s="145"/>
      <c r="M3" s="147"/>
      <c r="N3" s="143"/>
    </row>
    <row r="4" spans="1:14" s="148" customFormat="1" ht="20.100000000000001" customHeight="1" x14ac:dyDescent="0.2">
      <c r="A4" s="143"/>
      <c r="B4" s="143"/>
      <c r="C4" s="145"/>
      <c r="D4" s="145"/>
      <c r="E4" s="143"/>
      <c r="F4" s="143"/>
      <c r="G4" s="143"/>
      <c r="H4" s="146"/>
      <c r="I4" s="143"/>
      <c r="J4" s="143"/>
      <c r="K4" s="143"/>
      <c r="L4" s="145"/>
      <c r="M4" s="147"/>
      <c r="N4" s="147"/>
    </row>
    <row r="5" spans="1:14" s="148" customFormat="1" ht="20.100000000000001" customHeight="1" x14ac:dyDescent="0.2">
      <c r="A5" s="143"/>
      <c r="B5" s="143"/>
      <c r="C5" s="145"/>
      <c r="D5" s="145"/>
      <c r="E5" s="143"/>
      <c r="F5" s="143"/>
      <c r="G5" s="143"/>
      <c r="H5" s="146"/>
      <c r="I5" s="143"/>
      <c r="J5" s="143"/>
      <c r="K5" s="143"/>
      <c r="L5" s="145"/>
      <c r="M5" s="147"/>
      <c r="N5" s="147"/>
    </row>
    <row r="6" spans="1:14" s="148" customFormat="1" ht="20.100000000000001" customHeight="1" x14ac:dyDescent="0.2">
      <c r="A6" s="143"/>
      <c r="B6" s="143"/>
      <c r="C6" s="145"/>
      <c r="D6" s="145"/>
      <c r="E6" s="143"/>
      <c r="F6" s="143"/>
      <c r="G6" s="143"/>
      <c r="H6" s="146"/>
      <c r="I6" s="143"/>
      <c r="J6" s="143"/>
      <c r="K6" s="143"/>
      <c r="L6" s="145"/>
      <c r="M6" s="147"/>
      <c r="N6" s="147"/>
    </row>
    <row r="7" spans="1:14" ht="30" customHeight="1" x14ac:dyDescent="0.2">
      <c r="A7" s="143"/>
      <c r="B7" s="143"/>
      <c r="C7" s="149"/>
      <c r="D7" s="147"/>
      <c r="E7" s="147"/>
      <c r="F7" s="147"/>
      <c r="G7" s="147"/>
      <c r="H7" s="147"/>
      <c r="I7" s="149"/>
      <c r="J7" s="147"/>
      <c r="K7" s="147"/>
      <c r="L7" s="147"/>
      <c r="M7" s="143"/>
      <c r="N7" s="143"/>
    </row>
    <row r="8" spans="1:14" ht="12.95" customHeight="1" x14ac:dyDescent="0.2">
      <c r="A8" s="143"/>
      <c r="B8" s="143"/>
      <c r="C8" s="221"/>
      <c r="D8" s="221"/>
      <c r="E8" s="221"/>
      <c r="F8" s="221"/>
      <c r="G8" s="221"/>
      <c r="H8" s="221"/>
      <c r="I8" s="221"/>
      <c r="J8" s="221"/>
      <c r="K8" s="221"/>
      <c r="L8" s="221"/>
      <c r="M8" s="143"/>
      <c r="N8" s="143"/>
    </row>
    <row r="9" spans="1:14" ht="12.95" customHeight="1" x14ac:dyDescent="0.2">
      <c r="A9" s="143"/>
      <c r="B9" s="143"/>
      <c r="C9" s="149"/>
      <c r="D9" s="147"/>
      <c r="E9" s="147"/>
      <c r="F9" s="147"/>
      <c r="G9" s="147"/>
      <c r="H9" s="147"/>
      <c r="I9" s="149"/>
      <c r="J9" s="147"/>
      <c r="K9" s="147"/>
      <c r="L9" s="147"/>
      <c r="M9" s="143"/>
      <c r="N9" s="143"/>
    </row>
    <row r="10" spans="1:14" ht="12.95" customHeight="1" x14ac:dyDescent="0.2">
      <c r="A10" s="143"/>
      <c r="B10" s="143"/>
      <c r="C10" s="149"/>
      <c r="D10" s="147"/>
      <c r="E10" s="147"/>
      <c r="F10" s="147"/>
      <c r="G10" s="147"/>
      <c r="H10" s="147"/>
      <c r="I10" s="149"/>
      <c r="J10" s="147"/>
      <c r="K10" s="147"/>
      <c r="L10" s="147"/>
      <c r="M10" s="143"/>
      <c r="N10" s="143"/>
    </row>
    <row r="11" spans="1:14" ht="12.95" customHeight="1" x14ac:dyDescent="0.2">
      <c r="A11" s="143"/>
      <c r="B11" s="143"/>
      <c r="C11" s="149"/>
      <c r="D11" s="147"/>
      <c r="E11" s="147"/>
      <c r="F11" s="147"/>
      <c r="G11" s="147"/>
      <c r="H11" s="147"/>
      <c r="I11" s="149"/>
      <c r="J11" s="147"/>
      <c r="K11" s="147"/>
      <c r="L11" s="147"/>
      <c r="M11" s="143"/>
      <c r="N11" s="143"/>
    </row>
    <row r="12" spans="1:14" ht="12.95" customHeight="1" x14ac:dyDescent="0.2">
      <c r="A12" s="143"/>
      <c r="B12" s="143"/>
      <c r="C12" s="149"/>
      <c r="D12" s="147"/>
      <c r="E12" s="147"/>
      <c r="F12" s="147"/>
      <c r="G12" s="147"/>
      <c r="H12" s="147"/>
      <c r="I12" s="149"/>
      <c r="J12" s="147"/>
      <c r="K12" s="147"/>
      <c r="L12" s="147"/>
      <c r="M12" s="143"/>
      <c r="N12" s="143"/>
    </row>
    <row r="13" spans="1:14" ht="12.95" customHeight="1" x14ac:dyDescent="0.2"/>
    <row r="14" spans="1:14" s="148" customFormat="1" ht="18.75" x14ac:dyDescent="0.2">
      <c r="A14" s="143"/>
      <c r="B14" s="143"/>
      <c r="C14" s="145"/>
      <c r="D14" s="145"/>
      <c r="E14" s="143"/>
      <c r="F14" s="143"/>
      <c r="G14" s="143"/>
      <c r="H14" s="146"/>
      <c r="I14" s="143"/>
      <c r="J14" s="143"/>
      <c r="K14" s="143"/>
      <c r="L14" s="145"/>
      <c r="M14" s="147"/>
      <c r="N14" s="147"/>
    </row>
    <row r="15" spans="1:14" s="148" customFormat="1" ht="18.75" x14ac:dyDescent="0.2">
      <c r="A15" s="143"/>
      <c r="B15" s="143"/>
      <c r="C15" s="145"/>
      <c r="D15" s="145"/>
      <c r="E15" s="143"/>
      <c r="F15" s="143"/>
      <c r="G15" s="143"/>
      <c r="H15" s="146"/>
      <c r="I15" s="143"/>
      <c r="J15" s="143"/>
      <c r="K15" s="143"/>
      <c r="L15" s="145"/>
      <c r="M15" s="147"/>
      <c r="N15" s="147"/>
    </row>
    <row r="16" spans="1:14" s="148" customFormat="1" ht="18.75" x14ac:dyDescent="0.2">
      <c r="A16" s="143"/>
      <c r="B16" s="143"/>
      <c r="C16" s="145"/>
      <c r="D16" s="145"/>
      <c r="E16" s="143"/>
      <c r="F16" s="143"/>
      <c r="G16" s="143"/>
      <c r="H16" s="146"/>
      <c r="I16" s="143"/>
      <c r="J16" s="143"/>
      <c r="K16" s="143"/>
      <c r="L16" s="145"/>
      <c r="M16" s="147"/>
      <c r="N16" s="147"/>
    </row>
    <row r="17" spans="1:19" s="148" customFormat="1" ht="18.75" x14ac:dyDescent="0.2">
      <c r="A17" s="143"/>
      <c r="B17" s="143"/>
      <c r="C17" s="145"/>
      <c r="D17" s="145"/>
      <c r="E17" s="143"/>
      <c r="F17" s="143"/>
      <c r="G17" s="143"/>
      <c r="H17" s="146"/>
      <c r="I17" s="143"/>
      <c r="J17" s="143"/>
      <c r="K17" s="143"/>
      <c r="L17" s="145"/>
      <c r="M17" s="147"/>
      <c r="N17" s="147"/>
    </row>
    <row r="18" spans="1:19" s="151" customFormat="1" ht="24.95" customHeight="1" x14ac:dyDescent="0.2">
      <c r="A18" s="143"/>
      <c r="B18" s="143"/>
      <c r="C18" s="147"/>
      <c r="D18" s="147"/>
      <c r="E18" s="147"/>
      <c r="F18" s="147"/>
      <c r="G18" s="147"/>
      <c r="H18" s="150"/>
      <c r="I18" s="150"/>
      <c r="J18" s="147"/>
      <c r="K18" s="147"/>
      <c r="L18" s="147"/>
      <c r="M18" s="143"/>
      <c r="N18" s="143"/>
    </row>
    <row r="19" spans="1:19" ht="24.95" customHeight="1" x14ac:dyDescent="0.2">
      <c r="A19" s="143"/>
      <c r="B19" s="143"/>
      <c r="C19" s="147"/>
      <c r="D19" s="147"/>
      <c r="E19" s="147"/>
      <c r="F19" s="147"/>
      <c r="G19" s="147"/>
      <c r="H19" s="150"/>
      <c r="I19" s="150"/>
      <c r="J19" s="147"/>
      <c r="K19" s="147"/>
      <c r="L19" s="147"/>
      <c r="M19" s="143"/>
      <c r="N19" s="143"/>
    </row>
    <row r="20" spans="1:19" ht="15" customHeight="1" x14ac:dyDescent="0.2">
      <c r="A20" s="143"/>
      <c r="B20" s="143"/>
      <c r="C20" s="143"/>
      <c r="D20" s="143"/>
      <c r="E20" s="143"/>
      <c r="F20" s="143"/>
      <c r="G20" s="143"/>
      <c r="H20" s="143"/>
      <c r="I20" s="143"/>
      <c r="J20" s="143"/>
      <c r="K20" s="143"/>
      <c r="L20" s="143"/>
      <c r="M20" s="143"/>
      <c r="N20" s="143"/>
    </row>
    <row r="21" spans="1:19" ht="15" customHeight="1" x14ac:dyDescent="0.2">
      <c r="A21" s="143"/>
      <c r="B21" s="143"/>
      <c r="C21" s="143"/>
      <c r="D21" s="143"/>
      <c r="E21" s="143"/>
      <c r="F21" s="143"/>
      <c r="G21" s="143"/>
      <c r="H21" s="143"/>
      <c r="I21" s="143"/>
      <c r="J21" s="143"/>
      <c r="K21" s="143"/>
      <c r="L21" s="143"/>
      <c r="M21" s="143"/>
      <c r="N21" s="143"/>
    </row>
    <row r="22" spans="1:19" ht="15" customHeight="1" x14ac:dyDescent="0.2">
      <c r="A22" s="143"/>
      <c r="B22" s="143"/>
      <c r="C22" s="143"/>
      <c r="D22" s="143"/>
      <c r="E22" s="143"/>
      <c r="F22" s="143"/>
      <c r="G22" s="143"/>
      <c r="H22" s="143"/>
      <c r="I22" s="143"/>
      <c r="J22" s="143"/>
      <c r="K22" s="143"/>
      <c r="L22" s="143"/>
      <c r="M22" s="143"/>
      <c r="N22" s="143"/>
    </row>
    <row r="23" spans="1:19" ht="18.75" x14ac:dyDescent="0.2">
      <c r="A23" s="152"/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S23" s="153"/>
    </row>
    <row r="24" spans="1:19" ht="15" customHeight="1" x14ac:dyDescent="0.2">
      <c r="A24" s="143"/>
      <c r="B24" s="143"/>
      <c r="C24" s="143"/>
      <c r="D24" s="143"/>
      <c r="E24" s="143"/>
      <c r="F24" s="143"/>
      <c r="G24" s="143"/>
      <c r="H24" s="143"/>
      <c r="I24" s="143"/>
      <c r="J24" s="143"/>
      <c r="K24" s="143"/>
      <c r="L24" s="143"/>
      <c r="M24" s="143"/>
      <c r="N24" s="143"/>
    </row>
    <row r="25" spans="1:19" ht="15" customHeight="1" x14ac:dyDescent="0.2">
      <c r="A25" s="143"/>
      <c r="B25" s="143"/>
      <c r="C25" s="143"/>
      <c r="D25" s="143"/>
      <c r="E25" s="143"/>
      <c r="F25" s="143"/>
      <c r="G25" s="143"/>
      <c r="H25" s="143"/>
      <c r="I25" s="143"/>
      <c r="J25" s="143"/>
      <c r="K25" s="143"/>
      <c r="L25" s="143"/>
      <c r="M25" s="143"/>
      <c r="N25" s="143"/>
    </row>
    <row r="26" spans="1:19" ht="15" customHeight="1" x14ac:dyDescent="0.2">
      <c r="A26" s="143"/>
      <c r="B26" s="143"/>
      <c r="C26" s="143"/>
      <c r="D26" s="143"/>
      <c r="E26" s="143"/>
      <c r="F26" s="143"/>
      <c r="G26" s="143"/>
      <c r="H26" s="143"/>
      <c r="I26" s="143"/>
      <c r="J26" s="143"/>
      <c r="K26" s="143"/>
      <c r="L26" s="143"/>
      <c r="M26" s="143"/>
      <c r="N26" s="143"/>
    </row>
    <row r="27" spans="1:19" ht="15" customHeight="1" x14ac:dyDescent="0.2">
      <c r="A27" s="143"/>
      <c r="B27" s="143"/>
      <c r="C27" s="143"/>
      <c r="D27" s="143"/>
      <c r="E27" s="143"/>
      <c r="F27" s="143"/>
      <c r="G27" s="143"/>
      <c r="H27" s="143"/>
      <c r="I27" s="143"/>
      <c r="J27" s="143"/>
      <c r="K27" s="143"/>
      <c r="L27" s="143"/>
      <c r="M27" s="143"/>
      <c r="N27" s="143"/>
    </row>
    <row r="28" spans="1:19" ht="15" customHeight="1" x14ac:dyDescent="0.2">
      <c r="A28" s="143"/>
      <c r="B28" s="143"/>
      <c r="C28" s="143"/>
      <c r="D28" s="143"/>
      <c r="E28" s="143"/>
      <c r="F28" s="143"/>
      <c r="G28" s="143"/>
      <c r="H28" s="143"/>
      <c r="I28" s="143"/>
      <c r="J28" s="143"/>
      <c r="K28" s="143"/>
      <c r="L28" s="143"/>
      <c r="M28" s="143"/>
      <c r="N28" s="143"/>
    </row>
    <row r="29" spans="1:19" ht="15" customHeight="1" x14ac:dyDescent="0.2">
      <c r="A29" s="143"/>
      <c r="B29" s="143"/>
      <c r="C29" s="143"/>
      <c r="D29" s="143"/>
      <c r="E29" s="143"/>
      <c r="F29" s="143"/>
      <c r="G29" s="143"/>
      <c r="H29" s="143"/>
      <c r="I29" s="143"/>
      <c r="J29" s="143"/>
      <c r="K29" s="143"/>
      <c r="L29" s="143"/>
      <c r="M29" s="143"/>
      <c r="N29" s="143"/>
    </row>
    <row r="30" spans="1:19" ht="15" customHeight="1" x14ac:dyDescent="0.2">
      <c r="A30" s="143"/>
      <c r="B30" s="143"/>
      <c r="C30" s="143"/>
      <c r="D30" s="143"/>
      <c r="E30" s="143"/>
      <c r="F30" s="143"/>
      <c r="G30" s="143"/>
      <c r="H30" s="143"/>
      <c r="I30" s="143"/>
      <c r="J30" s="143"/>
      <c r="K30" s="143"/>
      <c r="L30" s="143"/>
      <c r="M30" s="143"/>
      <c r="N30" s="143"/>
    </row>
    <row r="31" spans="1:19" ht="15" customHeight="1" x14ac:dyDescent="0.2">
      <c r="A31" s="143"/>
      <c r="B31" s="143"/>
      <c r="C31" s="143"/>
      <c r="D31" s="143"/>
      <c r="E31" s="143"/>
      <c r="F31" s="143"/>
      <c r="G31" s="143"/>
      <c r="H31" s="143"/>
      <c r="I31" s="143"/>
      <c r="J31" s="143"/>
      <c r="K31" s="143"/>
      <c r="L31" s="143"/>
      <c r="M31" s="143"/>
      <c r="N31" s="143"/>
    </row>
    <row r="32" spans="1:19" ht="30" customHeight="1" x14ac:dyDescent="0.2">
      <c r="A32" s="143"/>
      <c r="B32" s="143"/>
      <c r="C32" s="222" t="s">
        <v>198</v>
      </c>
      <c r="D32" s="223"/>
      <c r="E32" s="223"/>
      <c r="F32" s="223"/>
      <c r="G32" s="223"/>
      <c r="H32" s="223"/>
      <c r="I32" s="223"/>
      <c r="J32" s="223"/>
      <c r="K32" s="223"/>
      <c r="L32" s="223"/>
      <c r="M32" s="143"/>
      <c r="N32" s="143"/>
    </row>
    <row r="33" spans="1:14" ht="30" customHeight="1" x14ac:dyDescent="0.2">
      <c r="A33" s="143"/>
      <c r="B33" s="143"/>
      <c r="C33" s="223"/>
      <c r="D33" s="223"/>
      <c r="E33" s="223"/>
      <c r="F33" s="223"/>
      <c r="G33" s="223"/>
      <c r="H33" s="223"/>
      <c r="I33" s="223"/>
      <c r="J33" s="223"/>
      <c r="K33" s="223"/>
      <c r="L33" s="223"/>
      <c r="M33" s="143"/>
      <c r="N33" s="143"/>
    </row>
    <row r="34" spans="1:14" ht="15.75" x14ac:dyDescent="0.2">
      <c r="A34" s="147"/>
      <c r="B34" s="147"/>
      <c r="C34" s="154"/>
      <c r="D34" s="154"/>
      <c r="E34" s="154"/>
      <c r="F34" s="154"/>
      <c r="G34" s="155"/>
      <c r="H34" s="155"/>
      <c r="I34" s="155"/>
      <c r="J34" s="154"/>
      <c r="K34" s="154"/>
      <c r="L34" s="154"/>
      <c r="M34" s="154"/>
      <c r="N34" s="154"/>
    </row>
    <row r="35" spans="1:14" ht="15.75" x14ac:dyDescent="0.2">
      <c r="A35" s="147"/>
      <c r="B35" s="147"/>
      <c r="C35" s="154"/>
      <c r="D35" s="154"/>
      <c r="E35" s="154"/>
      <c r="F35" s="154"/>
      <c r="G35" s="155"/>
      <c r="H35" s="155"/>
      <c r="I35" s="155"/>
      <c r="J35" s="154"/>
      <c r="K35" s="154"/>
      <c r="L35" s="154"/>
      <c r="M35" s="154"/>
      <c r="N35" s="154"/>
    </row>
    <row r="36" spans="1:14" ht="15.75" x14ac:dyDescent="0.2">
      <c r="A36" s="147"/>
      <c r="B36" s="147"/>
      <c r="C36" s="154"/>
      <c r="D36" s="154"/>
      <c r="E36" s="154"/>
      <c r="F36" s="154"/>
      <c r="G36" s="155"/>
      <c r="H36" s="155"/>
      <c r="I36" s="155"/>
      <c r="J36" s="154"/>
      <c r="K36" s="154"/>
      <c r="L36" s="154"/>
      <c r="M36" s="154"/>
      <c r="N36" s="154"/>
    </row>
    <row r="37" spans="1:14" ht="15.75" x14ac:dyDescent="0.2">
      <c r="A37" s="155"/>
      <c r="B37" s="155"/>
      <c r="C37" s="155"/>
      <c r="D37" s="155"/>
      <c r="E37" s="155"/>
      <c r="F37" s="155"/>
      <c r="G37" s="155"/>
      <c r="H37" s="155"/>
      <c r="I37" s="155"/>
      <c r="J37" s="155"/>
      <c r="K37" s="155"/>
      <c r="L37" s="155"/>
      <c r="M37" s="155"/>
      <c r="N37" s="155"/>
    </row>
    <row r="38" spans="1:14" ht="15.75" x14ac:dyDescent="0.2">
      <c r="A38" s="155"/>
      <c r="B38" s="155"/>
      <c r="C38" s="155"/>
      <c r="D38" s="155"/>
      <c r="E38" s="155"/>
      <c r="F38" s="155"/>
      <c r="G38" s="155"/>
      <c r="H38" s="155"/>
      <c r="I38" s="155"/>
      <c r="J38" s="155"/>
      <c r="K38" s="155"/>
      <c r="L38" s="155"/>
      <c r="M38" s="155"/>
      <c r="N38" s="155"/>
    </row>
    <row r="39" spans="1:14" ht="15.75" x14ac:dyDescent="0.2">
      <c r="A39" s="155"/>
      <c r="B39" s="155"/>
      <c r="C39" s="155"/>
      <c r="D39" s="155"/>
      <c r="E39" s="155"/>
      <c r="F39" s="155"/>
      <c r="G39" s="155"/>
      <c r="H39" s="155"/>
      <c r="I39" s="155"/>
      <c r="J39" s="156"/>
      <c r="K39" s="155"/>
      <c r="L39" s="155"/>
      <c r="M39" s="155"/>
      <c r="N39" s="155"/>
    </row>
    <row r="40" spans="1:14" ht="15.75" x14ac:dyDescent="0.2">
      <c r="A40" s="155"/>
      <c r="B40" s="155"/>
      <c r="C40" s="155"/>
      <c r="D40" s="155"/>
      <c r="E40" s="155"/>
      <c r="F40" s="155"/>
      <c r="G40" s="155"/>
      <c r="H40" s="155"/>
      <c r="I40" s="155"/>
      <c r="J40" s="155"/>
      <c r="K40" s="155"/>
      <c r="L40" s="155"/>
      <c r="M40" s="155"/>
      <c r="N40" s="155"/>
    </row>
    <row r="41" spans="1:14" ht="15.75" x14ac:dyDescent="0.2">
      <c r="A41" s="155"/>
      <c r="B41" s="155"/>
      <c r="C41" s="155"/>
      <c r="D41" s="155"/>
      <c r="E41" s="155"/>
      <c r="F41" s="155"/>
      <c r="G41" s="155"/>
      <c r="H41" s="155"/>
      <c r="I41" s="155"/>
      <c r="J41" s="155"/>
      <c r="K41" s="155"/>
      <c r="L41" s="155"/>
      <c r="M41" s="155"/>
      <c r="N41" s="155"/>
    </row>
    <row r="42" spans="1:14" ht="15.75" x14ac:dyDescent="0.2">
      <c r="A42" s="155"/>
      <c r="B42" s="155"/>
      <c r="C42" s="155"/>
      <c r="D42" s="155"/>
      <c r="E42" s="155"/>
      <c r="F42" s="155"/>
      <c r="G42" s="155"/>
      <c r="H42" s="155"/>
      <c r="I42" s="155"/>
      <c r="J42" s="155"/>
      <c r="K42" s="155"/>
      <c r="L42" s="155"/>
      <c r="M42" s="155"/>
      <c r="N42" s="155"/>
    </row>
    <row r="43" spans="1:14" ht="15.75" x14ac:dyDescent="0.2">
      <c r="A43" s="155"/>
      <c r="B43" s="155"/>
      <c r="C43" s="155"/>
      <c r="D43" s="155"/>
      <c r="E43" s="155"/>
      <c r="F43" s="155"/>
      <c r="G43" s="155"/>
      <c r="H43" s="155"/>
      <c r="I43" s="155"/>
      <c r="J43" s="155"/>
      <c r="K43" s="155"/>
      <c r="L43" s="155"/>
      <c r="M43" s="155"/>
      <c r="N43" s="155"/>
    </row>
    <row r="44" spans="1:14" ht="15.75" x14ac:dyDescent="0.2">
      <c r="A44" s="155"/>
      <c r="B44" s="155"/>
      <c r="C44" s="155"/>
      <c r="D44" s="155"/>
      <c r="E44" s="155"/>
      <c r="F44" s="155"/>
      <c r="G44" s="155"/>
      <c r="H44" s="155"/>
      <c r="I44" s="155"/>
      <c r="J44" s="155"/>
      <c r="K44" s="155"/>
      <c r="L44" s="155"/>
      <c r="M44" s="155"/>
      <c r="N44" s="155"/>
    </row>
    <row r="45" spans="1:14" ht="15.75" x14ac:dyDescent="0.2">
      <c r="A45" s="155"/>
      <c r="B45" s="155"/>
      <c r="C45" s="155"/>
      <c r="D45" s="155"/>
      <c r="E45" s="155"/>
      <c r="F45" s="155"/>
      <c r="G45" s="155"/>
      <c r="H45" s="155"/>
      <c r="I45" s="155"/>
      <c r="J45" s="155"/>
      <c r="K45" s="155"/>
      <c r="L45" s="155"/>
      <c r="M45" s="155"/>
      <c r="N45" s="155"/>
    </row>
    <row r="46" spans="1:14" x14ac:dyDescent="0.2">
      <c r="A46" s="147"/>
      <c r="B46" s="147"/>
      <c r="C46" s="147"/>
      <c r="D46" s="147"/>
      <c r="E46" s="147"/>
      <c r="F46" s="147"/>
      <c r="G46" s="147"/>
      <c r="H46" s="147"/>
      <c r="I46" s="147"/>
      <c r="J46" s="147"/>
      <c r="K46" s="147"/>
      <c r="L46" s="147"/>
      <c r="M46" s="147"/>
      <c r="N46" s="147"/>
    </row>
    <row r="47" spans="1:14" x14ac:dyDescent="0.2">
      <c r="A47" s="147"/>
      <c r="B47" s="147"/>
      <c r="C47" s="157"/>
      <c r="D47" s="147"/>
      <c r="E47" s="147"/>
      <c r="F47" s="147"/>
      <c r="G47" s="147"/>
      <c r="H47" s="158" t="s">
        <v>199</v>
      </c>
      <c r="I47" s="147"/>
      <c r="J47" s="147"/>
      <c r="K47" s="147"/>
      <c r="L47" s="147"/>
      <c r="M47" s="147"/>
      <c r="N47" s="147"/>
    </row>
    <row r="48" spans="1:14" x14ac:dyDescent="0.2">
      <c r="A48" s="147"/>
      <c r="B48" s="147"/>
      <c r="C48" s="147"/>
      <c r="D48" s="147"/>
      <c r="E48" s="147"/>
      <c r="F48" s="147"/>
      <c r="G48" s="147"/>
      <c r="H48" s="159" t="s">
        <v>200</v>
      </c>
      <c r="I48" s="147"/>
      <c r="J48" s="147"/>
      <c r="K48" s="147"/>
      <c r="L48" s="147"/>
      <c r="M48" s="147"/>
      <c r="N48" s="147"/>
    </row>
    <row r="67" spans="1:1" x14ac:dyDescent="0.2">
      <c r="A67" s="160"/>
    </row>
    <row r="85" spans="9:9" x14ac:dyDescent="0.2">
      <c r="I85" s="161"/>
    </row>
    <row r="86" spans="9:9" x14ac:dyDescent="0.2">
      <c r="I86" s="161"/>
    </row>
    <row r="87" spans="9:9" x14ac:dyDescent="0.2">
      <c r="I87" s="161"/>
    </row>
    <row r="88" spans="9:9" x14ac:dyDescent="0.2">
      <c r="I88" s="161"/>
    </row>
    <row r="89" spans="9:9" x14ac:dyDescent="0.2">
      <c r="I89" s="161"/>
    </row>
    <row r="90" spans="9:9" x14ac:dyDescent="0.2">
      <c r="I90" s="161"/>
    </row>
    <row r="91" spans="9:9" x14ac:dyDescent="0.2">
      <c r="I91" s="161"/>
    </row>
    <row r="92" spans="9:9" x14ac:dyDescent="0.2">
      <c r="I92" s="161"/>
    </row>
    <row r="93" spans="9:9" x14ac:dyDescent="0.2">
      <c r="I93" s="161"/>
    </row>
    <row r="94" spans="9:9" x14ac:dyDescent="0.2">
      <c r="I94" s="161"/>
    </row>
    <row r="95" spans="9:9" x14ac:dyDescent="0.2">
      <c r="I95" s="161"/>
    </row>
    <row r="96" spans="9:9" x14ac:dyDescent="0.2">
      <c r="I96" s="161"/>
    </row>
    <row r="97" spans="1:9" x14ac:dyDescent="0.2">
      <c r="I97" s="161"/>
    </row>
    <row r="98" spans="1:9" x14ac:dyDescent="0.2">
      <c r="I98" s="161"/>
    </row>
    <row r="99" spans="1:9" x14ac:dyDescent="0.2">
      <c r="I99" s="161"/>
    </row>
    <row r="100" spans="1:9" x14ac:dyDescent="0.2">
      <c r="I100" s="161"/>
    </row>
    <row r="101" spans="1:9" x14ac:dyDescent="0.2">
      <c r="I101" s="161"/>
    </row>
    <row r="102" spans="1:9" x14ac:dyDescent="0.2">
      <c r="I102" s="161"/>
    </row>
    <row r="103" spans="1:9" x14ac:dyDescent="0.2">
      <c r="I103" s="161"/>
    </row>
    <row r="104" spans="1:9" x14ac:dyDescent="0.2">
      <c r="I104" s="161"/>
    </row>
    <row r="105" spans="1:9" x14ac:dyDescent="0.2">
      <c r="I105" s="161"/>
    </row>
    <row r="106" spans="1:9" x14ac:dyDescent="0.2">
      <c r="I106" s="161"/>
    </row>
    <row r="107" spans="1:9" x14ac:dyDescent="0.2">
      <c r="I107" s="161"/>
    </row>
    <row r="108" spans="1:9" x14ac:dyDescent="0.2">
      <c r="I108" s="161"/>
    </row>
    <row r="109" spans="1:9" x14ac:dyDescent="0.2">
      <c r="I109" s="161"/>
    </row>
    <row r="110" spans="1:9" x14ac:dyDescent="0.2">
      <c r="A110" s="160"/>
      <c r="I110" s="161"/>
    </row>
    <row r="111" spans="1:9" x14ac:dyDescent="0.2">
      <c r="I111" s="161"/>
    </row>
    <row r="112" spans="1:9" x14ac:dyDescent="0.2">
      <c r="I112" s="161"/>
    </row>
    <row r="113" spans="9:9" x14ac:dyDescent="0.2">
      <c r="I113" s="161"/>
    </row>
    <row r="114" spans="9:9" x14ac:dyDescent="0.2">
      <c r="I114" s="161"/>
    </row>
    <row r="115" spans="9:9" x14ac:dyDescent="0.2">
      <c r="I115" s="161"/>
    </row>
    <row r="116" spans="9:9" x14ac:dyDescent="0.2">
      <c r="I116" s="161"/>
    </row>
    <row r="117" spans="9:9" x14ac:dyDescent="0.2">
      <c r="I117" s="161"/>
    </row>
    <row r="118" spans="9:9" x14ac:dyDescent="0.2">
      <c r="I118" s="161"/>
    </row>
    <row r="119" spans="9:9" x14ac:dyDescent="0.2">
      <c r="I119" s="161"/>
    </row>
    <row r="120" spans="9:9" x14ac:dyDescent="0.2">
      <c r="I120" s="161"/>
    </row>
    <row r="121" spans="9:9" x14ac:dyDescent="0.2">
      <c r="I121" s="161"/>
    </row>
    <row r="122" spans="9:9" x14ac:dyDescent="0.2">
      <c r="I122" s="161"/>
    </row>
    <row r="123" spans="9:9" x14ac:dyDescent="0.2">
      <c r="I123" s="161"/>
    </row>
    <row r="124" spans="9:9" x14ac:dyDescent="0.2">
      <c r="I124" s="161"/>
    </row>
    <row r="125" spans="9:9" x14ac:dyDescent="0.2">
      <c r="I125" s="161"/>
    </row>
    <row r="126" spans="9:9" x14ac:dyDescent="0.2">
      <c r="I126" s="161"/>
    </row>
    <row r="127" spans="9:9" x14ac:dyDescent="0.2">
      <c r="I127" s="161"/>
    </row>
    <row r="128" spans="9:9" x14ac:dyDescent="0.2">
      <c r="I128" s="161"/>
    </row>
    <row r="129" spans="5:9" x14ac:dyDescent="0.2">
      <c r="I129" s="161"/>
    </row>
    <row r="130" spans="5:9" x14ac:dyDescent="0.2">
      <c r="E130" s="162"/>
      <c r="F130" s="162"/>
      <c r="G130" s="162"/>
      <c r="H130" s="162"/>
      <c r="I130" s="163"/>
    </row>
    <row r="131" spans="5:9" x14ac:dyDescent="0.2">
      <c r="I131" s="161"/>
    </row>
    <row r="132" spans="5:9" x14ac:dyDescent="0.2">
      <c r="I132" s="161"/>
    </row>
    <row r="133" spans="5:9" x14ac:dyDescent="0.2">
      <c r="I133" s="161"/>
    </row>
    <row r="134" spans="5:9" x14ac:dyDescent="0.2">
      <c r="I134" s="161"/>
    </row>
    <row r="135" spans="5:9" x14ac:dyDescent="0.2">
      <c r="I135" s="161"/>
    </row>
    <row r="136" spans="5:9" x14ac:dyDescent="0.2">
      <c r="I136" s="161"/>
    </row>
    <row r="137" spans="5:9" x14ac:dyDescent="0.2">
      <c r="I137" s="161"/>
    </row>
    <row r="138" spans="5:9" x14ac:dyDescent="0.2">
      <c r="I138" s="161"/>
    </row>
    <row r="139" spans="5:9" x14ac:dyDescent="0.2">
      <c r="I139" s="161"/>
    </row>
    <row r="140" spans="5:9" x14ac:dyDescent="0.2">
      <c r="I140" s="161"/>
    </row>
    <row r="141" spans="5:9" x14ac:dyDescent="0.2">
      <c r="I141" s="161"/>
    </row>
    <row r="142" spans="5:9" x14ac:dyDescent="0.2">
      <c r="I142" s="161"/>
    </row>
    <row r="143" spans="5:9" x14ac:dyDescent="0.2">
      <c r="I143" s="161"/>
    </row>
    <row r="144" spans="5:9" x14ac:dyDescent="0.2">
      <c r="I144" s="161"/>
    </row>
    <row r="145" spans="9:9" x14ac:dyDescent="0.2">
      <c r="I145" s="161"/>
    </row>
    <row r="146" spans="9:9" x14ac:dyDescent="0.2">
      <c r="I146" s="161"/>
    </row>
    <row r="147" spans="9:9" x14ac:dyDescent="0.2">
      <c r="I147" s="161"/>
    </row>
    <row r="148" spans="9:9" x14ac:dyDescent="0.2">
      <c r="I148" s="161"/>
    </row>
    <row r="149" spans="9:9" x14ac:dyDescent="0.2">
      <c r="I149" s="161"/>
    </row>
    <row r="150" spans="9:9" x14ac:dyDescent="0.2">
      <c r="I150" s="161"/>
    </row>
    <row r="151" spans="9:9" x14ac:dyDescent="0.2">
      <c r="I151" s="161"/>
    </row>
    <row r="152" spans="9:9" x14ac:dyDescent="0.2">
      <c r="I152" s="161"/>
    </row>
    <row r="153" spans="9:9" x14ac:dyDescent="0.2">
      <c r="I153" s="161"/>
    </row>
    <row r="154" spans="9:9" x14ac:dyDescent="0.2">
      <c r="I154" s="161"/>
    </row>
    <row r="155" spans="9:9" x14ac:dyDescent="0.2">
      <c r="I155" s="161"/>
    </row>
    <row r="156" spans="9:9" x14ac:dyDescent="0.2">
      <c r="I156" s="161"/>
    </row>
    <row r="157" spans="9:9" x14ac:dyDescent="0.2">
      <c r="I157" s="161"/>
    </row>
    <row r="158" spans="9:9" x14ac:dyDescent="0.2">
      <c r="I158" s="161"/>
    </row>
    <row r="159" spans="9:9" x14ac:dyDescent="0.2">
      <c r="I159" s="161"/>
    </row>
    <row r="160" spans="9:9" x14ac:dyDescent="0.2">
      <c r="I160" s="161"/>
    </row>
    <row r="161" spans="9:9" x14ac:dyDescent="0.2">
      <c r="I161" s="161"/>
    </row>
    <row r="162" spans="9:9" x14ac:dyDescent="0.2">
      <c r="I162" s="161"/>
    </row>
    <row r="163" spans="9:9" x14ac:dyDescent="0.2">
      <c r="I163" s="161"/>
    </row>
    <row r="164" spans="9:9" x14ac:dyDescent="0.2">
      <c r="I164" s="161"/>
    </row>
    <row r="165" spans="9:9" x14ac:dyDescent="0.2">
      <c r="I165" s="161"/>
    </row>
    <row r="166" spans="9:9" x14ac:dyDescent="0.2">
      <c r="I166" s="161"/>
    </row>
    <row r="167" spans="9:9" x14ac:dyDescent="0.2">
      <c r="I167" s="161"/>
    </row>
    <row r="168" spans="9:9" x14ac:dyDescent="0.2">
      <c r="I168" s="161"/>
    </row>
    <row r="169" spans="9:9" x14ac:dyDescent="0.2">
      <c r="I169" s="161"/>
    </row>
    <row r="170" spans="9:9" x14ac:dyDescent="0.2">
      <c r="I170" s="161"/>
    </row>
    <row r="171" spans="9:9" x14ac:dyDescent="0.2">
      <c r="I171" s="161"/>
    </row>
    <row r="172" spans="9:9" x14ac:dyDescent="0.2">
      <c r="I172" s="161"/>
    </row>
    <row r="173" spans="9:9" x14ac:dyDescent="0.2">
      <c r="I173" s="161"/>
    </row>
    <row r="174" spans="9:9" x14ac:dyDescent="0.2">
      <c r="I174" s="161"/>
    </row>
    <row r="175" spans="9:9" x14ac:dyDescent="0.2">
      <c r="I175" s="161"/>
    </row>
    <row r="176" spans="9:9" x14ac:dyDescent="0.2">
      <c r="I176" s="161"/>
    </row>
    <row r="177" spans="9:9" x14ac:dyDescent="0.2">
      <c r="I177" s="161"/>
    </row>
    <row r="178" spans="9:9" x14ac:dyDescent="0.2">
      <c r="I178" s="161"/>
    </row>
    <row r="179" spans="9:9" x14ac:dyDescent="0.2">
      <c r="I179" s="161"/>
    </row>
    <row r="180" spans="9:9" x14ac:dyDescent="0.2">
      <c r="I180" s="161"/>
    </row>
    <row r="181" spans="9:9" x14ac:dyDescent="0.2">
      <c r="I181" s="161"/>
    </row>
    <row r="182" spans="9:9" x14ac:dyDescent="0.2">
      <c r="I182" s="161"/>
    </row>
    <row r="183" spans="9:9" x14ac:dyDescent="0.2">
      <c r="I183" s="161"/>
    </row>
    <row r="184" spans="9:9" x14ac:dyDescent="0.2">
      <c r="I184" s="161"/>
    </row>
    <row r="185" spans="9:9" x14ac:dyDescent="0.2">
      <c r="I185" s="161"/>
    </row>
    <row r="186" spans="9:9" x14ac:dyDescent="0.2">
      <c r="I186" s="161"/>
    </row>
    <row r="187" spans="9:9" x14ac:dyDescent="0.2">
      <c r="I187" s="161"/>
    </row>
    <row r="188" spans="9:9" x14ac:dyDescent="0.2">
      <c r="I188" s="161"/>
    </row>
    <row r="189" spans="9:9" x14ac:dyDescent="0.2">
      <c r="I189" s="161"/>
    </row>
    <row r="190" spans="9:9" x14ac:dyDescent="0.2">
      <c r="I190" s="161"/>
    </row>
    <row r="191" spans="9:9" x14ac:dyDescent="0.2">
      <c r="I191" s="161"/>
    </row>
    <row r="192" spans="9:9" x14ac:dyDescent="0.2">
      <c r="I192" s="161"/>
    </row>
    <row r="193" spans="9:9" x14ac:dyDescent="0.2">
      <c r="I193" s="161"/>
    </row>
    <row r="194" spans="9:9" x14ac:dyDescent="0.2">
      <c r="I194" s="161"/>
    </row>
    <row r="195" spans="9:9" x14ac:dyDescent="0.2">
      <c r="I195" s="161"/>
    </row>
    <row r="196" spans="9:9" x14ac:dyDescent="0.2">
      <c r="I196" s="161"/>
    </row>
    <row r="197" spans="9:9" x14ac:dyDescent="0.2">
      <c r="I197" s="161"/>
    </row>
    <row r="198" spans="9:9" x14ac:dyDescent="0.2">
      <c r="I198" s="161"/>
    </row>
    <row r="199" spans="9:9" x14ac:dyDescent="0.2">
      <c r="I199" s="161"/>
    </row>
    <row r="200" spans="9:9" x14ac:dyDescent="0.2">
      <c r="I200" s="161"/>
    </row>
    <row r="201" spans="9:9" x14ac:dyDescent="0.2">
      <c r="I201" s="161"/>
    </row>
    <row r="202" spans="9:9" x14ac:dyDescent="0.2">
      <c r="I202" s="161"/>
    </row>
    <row r="203" spans="9:9" x14ac:dyDescent="0.2">
      <c r="I203" s="161"/>
    </row>
    <row r="204" spans="9:9" x14ac:dyDescent="0.2">
      <c r="I204" s="161"/>
    </row>
    <row r="205" spans="9:9" x14ac:dyDescent="0.2">
      <c r="I205" s="161"/>
    </row>
    <row r="206" spans="9:9" x14ac:dyDescent="0.2">
      <c r="I206" s="161"/>
    </row>
    <row r="207" spans="9:9" x14ac:dyDescent="0.2">
      <c r="I207" s="161"/>
    </row>
    <row r="208" spans="9:9" x14ac:dyDescent="0.2">
      <c r="I208" s="161"/>
    </row>
    <row r="209" spans="9:9" x14ac:dyDescent="0.2">
      <c r="I209" s="161"/>
    </row>
    <row r="210" spans="9:9" x14ac:dyDescent="0.2">
      <c r="I210" s="161"/>
    </row>
    <row r="211" spans="9:9" x14ac:dyDescent="0.2">
      <c r="I211" s="161"/>
    </row>
    <row r="212" spans="9:9" x14ac:dyDescent="0.2">
      <c r="I212" s="161"/>
    </row>
    <row r="213" spans="9:9" x14ac:dyDescent="0.2">
      <c r="I213" s="161"/>
    </row>
    <row r="214" spans="9:9" x14ac:dyDescent="0.2">
      <c r="I214" s="161"/>
    </row>
    <row r="215" spans="9:9" x14ac:dyDescent="0.2">
      <c r="I215" s="161"/>
    </row>
    <row r="216" spans="9:9" x14ac:dyDescent="0.2">
      <c r="I216" s="161"/>
    </row>
    <row r="217" spans="9:9" x14ac:dyDescent="0.2">
      <c r="I217" s="161"/>
    </row>
    <row r="218" spans="9:9" x14ac:dyDescent="0.2">
      <c r="I218" s="161"/>
    </row>
    <row r="219" spans="9:9" x14ac:dyDescent="0.2">
      <c r="I219" s="161"/>
    </row>
    <row r="220" spans="9:9" x14ac:dyDescent="0.2">
      <c r="I220" s="161"/>
    </row>
    <row r="221" spans="9:9" x14ac:dyDescent="0.2">
      <c r="I221" s="161"/>
    </row>
    <row r="222" spans="9:9" x14ac:dyDescent="0.2">
      <c r="I222" s="161"/>
    </row>
    <row r="223" spans="9:9" x14ac:dyDescent="0.2">
      <c r="I223" s="161"/>
    </row>
    <row r="224" spans="9:9" x14ac:dyDescent="0.2">
      <c r="I224" s="161"/>
    </row>
    <row r="225" spans="9:9" x14ac:dyDescent="0.2">
      <c r="I225" s="161"/>
    </row>
    <row r="226" spans="9:9" x14ac:dyDescent="0.2">
      <c r="I226" s="161"/>
    </row>
    <row r="227" spans="9:9" x14ac:dyDescent="0.2">
      <c r="I227" s="161"/>
    </row>
    <row r="228" spans="9:9" x14ac:dyDescent="0.2">
      <c r="I228" s="161"/>
    </row>
    <row r="229" spans="9:9" x14ac:dyDescent="0.2">
      <c r="I229" s="161"/>
    </row>
    <row r="230" spans="9:9" x14ac:dyDescent="0.2">
      <c r="I230" s="161"/>
    </row>
    <row r="231" spans="9:9" x14ac:dyDescent="0.2">
      <c r="I231" s="161"/>
    </row>
    <row r="232" spans="9:9" x14ac:dyDescent="0.2">
      <c r="I232" s="161"/>
    </row>
    <row r="233" spans="9:9" x14ac:dyDescent="0.2">
      <c r="I233" s="161"/>
    </row>
    <row r="234" spans="9:9" x14ac:dyDescent="0.2">
      <c r="I234" s="161"/>
    </row>
    <row r="235" spans="9:9" x14ac:dyDescent="0.2">
      <c r="I235" s="161"/>
    </row>
    <row r="236" spans="9:9" x14ac:dyDescent="0.2">
      <c r="I236" s="161"/>
    </row>
    <row r="237" spans="9:9" x14ac:dyDescent="0.2">
      <c r="I237" s="161"/>
    </row>
    <row r="238" spans="9:9" x14ac:dyDescent="0.2">
      <c r="I238" s="161"/>
    </row>
    <row r="239" spans="9:9" x14ac:dyDescent="0.2">
      <c r="I239" s="161"/>
    </row>
    <row r="240" spans="9:9" x14ac:dyDescent="0.2">
      <c r="I240" s="161"/>
    </row>
    <row r="241" spans="9:9" x14ac:dyDescent="0.2">
      <c r="I241" s="161"/>
    </row>
    <row r="242" spans="9:9" x14ac:dyDescent="0.2">
      <c r="I242" s="161"/>
    </row>
    <row r="243" spans="9:9" x14ac:dyDescent="0.2">
      <c r="I243" s="161"/>
    </row>
    <row r="244" spans="9:9" x14ac:dyDescent="0.2">
      <c r="I244" s="161"/>
    </row>
    <row r="245" spans="9:9" x14ac:dyDescent="0.2">
      <c r="I245" s="161"/>
    </row>
    <row r="246" spans="9:9" x14ac:dyDescent="0.2">
      <c r="I246" s="161"/>
    </row>
    <row r="247" spans="9:9" x14ac:dyDescent="0.2">
      <c r="I247" s="161"/>
    </row>
    <row r="248" spans="9:9" x14ac:dyDescent="0.2">
      <c r="I248" s="161"/>
    </row>
    <row r="249" spans="9:9" x14ac:dyDescent="0.2">
      <c r="I249" s="161"/>
    </row>
    <row r="250" spans="9:9" x14ac:dyDescent="0.2">
      <c r="I250" s="161"/>
    </row>
    <row r="251" spans="9:9" x14ac:dyDescent="0.2">
      <c r="I251" s="161"/>
    </row>
    <row r="252" spans="9:9" x14ac:dyDescent="0.2">
      <c r="I252" s="161"/>
    </row>
    <row r="253" spans="9:9" x14ac:dyDescent="0.2">
      <c r="I253" s="161"/>
    </row>
    <row r="254" spans="9:9" x14ac:dyDescent="0.2">
      <c r="I254" s="161"/>
    </row>
    <row r="255" spans="9:9" x14ac:dyDescent="0.2">
      <c r="I255" s="161"/>
    </row>
    <row r="256" spans="9:9" x14ac:dyDescent="0.2">
      <c r="I256" s="161"/>
    </row>
    <row r="257" spans="9:9" x14ac:dyDescent="0.2">
      <c r="I257" s="161"/>
    </row>
    <row r="258" spans="9:9" x14ac:dyDescent="0.2">
      <c r="I258" s="161"/>
    </row>
    <row r="259" spans="9:9" x14ac:dyDescent="0.2">
      <c r="I259" s="161"/>
    </row>
    <row r="260" spans="9:9" x14ac:dyDescent="0.2">
      <c r="I260" s="161"/>
    </row>
    <row r="261" spans="9:9" x14ac:dyDescent="0.2">
      <c r="I261" s="161"/>
    </row>
    <row r="262" spans="9:9" x14ac:dyDescent="0.2">
      <c r="I262" s="161"/>
    </row>
    <row r="263" spans="9:9" x14ac:dyDescent="0.2">
      <c r="I263" s="161"/>
    </row>
    <row r="264" spans="9:9" x14ac:dyDescent="0.2">
      <c r="I264" s="161"/>
    </row>
    <row r="265" spans="9:9" x14ac:dyDescent="0.2">
      <c r="I265" s="161"/>
    </row>
    <row r="266" spans="9:9" x14ac:dyDescent="0.2">
      <c r="I266" s="161"/>
    </row>
    <row r="267" spans="9:9" x14ac:dyDescent="0.2">
      <c r="I267" s="161"/>
    </row>
    <row r="268" spans="9:9" x14ac:dyDescent="0.2">
      <c r="I268" s="161"/>
    </row>
    <row r="269" spans="9:9" x14ac:dyDescent="0.2">
      <c r="I269" s="161"/>
    </row>
    <row r="270" spans="9:9" x14ac:dyDescent="0.2">
      <c r="I270" s="161"/>
    </row>
    <row r="271" spans="9:9" x14ac:dyDescent="0.2">
      <c r="I271" s="161"/>
    </row>
    <row r="272" spans="9:9" x14ac:dyDescent="0.2">
      <c r="I272" s="161"/>
    </row>
    <row r="273" spans="9:9" x14ac:dyDescent="0.2">
      <c r="I273" s="161"/>
    </row>
    <row r="274" spans="9:9" x14ac:dyDescent="0.2">
      <c r="I274" s="161"/>
    </row>
    <row r="275" spans="9:9" x14ac:dyDescent="0.2">
      <c r="I275" s="161"/>
    </row>
    <row r="276" spans="9:9" x14ac:dyDescent="0.2">
      <c r="I276" s="161"/>
    </row>
    <row r="277" spans="9:9" x14ac:dyDescent="0.2">
      <c r="I277" s="161"/>
    </row>
    <row r="278" spans="9:9" x14ac:dyDescent="0.2">
      <c r="I278" s="161"/>
    </row>
    <row r="279" spans="9:9" x14ac:dyDescent="0.2">
      <c r="I279" s="161"/>
    </row>
    <row r="280" spans="9:9" x14ac:dyDescent="0.2">
      <c r="I280" s="161"/>
    </row>
    <row r="281" spans="9:9" x14ac:dyDescent="0.2">
      <c r="I281" s="161"/>
    </row>
    <row r="282" spans="9:9" x14ac:dyDescent="0.2">
      <c r="I282" s="161"/>
    </row>
    <row r="283" spans="9:9" x14ac:dyDescent="0.2">
      <c r="I283" s="161"/>
    </row>
    <row r="284" spans="9:9" x14ac:dyDescent="0.2">
      <c r="I284" s="161"/>
    </row>
    <row r="285" spans="9:9" x14ac:dyDescent="0.2">
      <c r="I285" s="161"/>
    </row>
    <row r="286" spans="9:9" x14ac:dyDescent="0.2">
      <c r="I286" s="161"/>
    </row>
    <row r="287" spans="9:9" x14ac:dyDescent="0.2">
      <c r="I287" s="161"/>
    </row>
    <row r="288" spans="9:9" x14ac:dyDescent="0.2">
      <c r="I288" s="161"/>
    </row>
    <row r="289" spans="9:9" x14ac:dyDescent="0.2">
      <c r="I289" s="161"/>
    </row>
    <row r="290" spans="9:9" x14ac:dyDescent="0.2">
      <c r="I290" s="161"/>
    </row>
    <row r="291" spans="9:9" x14ac:dyDescent="0.2">
      <c r="I291" s="161"/>
    </row>
    <row r="292" spans="9:9" x14ac:dyDescent="0.2">
      <c r="I292" s="161"/>
    </row>
    <row r="293" spans="9:9" x14ac:dyDescent="0.2">
      <c r="I293" s="161"/>
    </row>
    <row r="294" spans="9:9" x14ac:dyDescent="0.2">
      <c r="I294" s="161"/>
    </row>
    <row r="295" spans="9:9" x14ac:dyDescent="0.2">
      <c r="I295" s="161"/>
    </row>
    <row r="296" spans="9:9" x14ac:dyDescent="0.2">
      <c r="I296" s="161"/>
    </row>
    <row r="297" spans="9:9" x14ac:dyDescent="0.2">
      <c r="I297" s="161"/>
    </row>
    <row r="298" spans="9:9" x14ac:dyDescent="0.2">
      <c r="I298" s="161"/>
    </row>
    <row r="299" spans="9:9" x14ac:dyDescent="0.2">
      <c r="I299" s="161"/>
    </row>
    <row r="300" spans="9:9" x14ac:dyDescent="0.2">
      <c r="I300" s="161"/>
    </row>
    <row r="301" spans="9:9" x14ac:dyDescent="0.2">
      <c r="I301" s="161"/>
    </row>
    <row r="302" spans="9:9" x14ac:dyDescent="0.2">
      <c r="I302" s="161"/>
    </row>
    <row r="303" spans="9:9" x14ac:dyDescent="0.2">
      <c r="I303" s="161"/>
    </row>
    <row r="304" spans="9:9" x14ac:dyDescent="0.2">
      <c r="I304" s="161"/>
    </row>
    <row r="305" spans="9:9" x14ac:dyDescent="0.2">
      <c r="I305" s="161"/>
    </row>
    <row r="306" spans="9:9" x14ac:dyDescent="0.2">
      <c r="I306" s="161"/>
    </row>
    <row r="307" spans="9:9" x14ac:dyDescent="0.2">
      <c r="I307" s="161"/>
    </row>
    <row r="308" spans="9:9" x14ac:dyDescent="0.2">
      <c r="I308" s="161"/>
    </row>
    <row r="309" spans="9:9" x14ac:dyDescent="0.2">
      <c r="I309" s="161"/>
    </row>
    <row r="310" spans="9:9" x14ac:dyDescent="0.2">
      <c r="I310" s="161"/>
    </row>
    <row r="311" spans="9:9" x14ac:dyDescent="0.2">
      <c r="I311" s="161"/>
    </row>
    <row r="312" spans="9:9" x14ac:dyDescent="0.2">
      <c r="I312" s="161"/>
    </row>
    <row r="313" spans="9:9" x14ac:dyDescent="0.2">
      <c r="I313" s="161"/>
    </row>
    <row r="314" spans="9:9" x14ac:dyDescent="0.2">
      <c r="I314" s="161"/>
    </row>
    <row r="315" spans="9:9" x14ac:dyDescent="0.2">
      <c r="I315" s="161"/>
    </row>
    <row r="316" spans="9:9" x14ac:dyDescent="0.2">
      <c r="I316" s="161"/>
    </row>
    <row r="317" spans="9:9" x14ac:dyDescent="0.2">
      <c r="I317" s="161"/>
    </row>
    <row r="318" spans="9:9" x14ac:dyDescent="0.2">
      <c r="I318" s="161"/>
    </row>
    <row r="319" spans="9:9" x14ac:dyDescent="0.2">
      <c r="I319" s="161"/>
    </row>
    <row r="320" spans="9:9" x14ac:dyDescent="0.2">
      <c r="I320" s="161"/>
    </row>
    <row r="321" spans="9:9" x14ac:dyDescent="0.2">
      <c r="I321" s="161"/>
    </row>
    <row r="322" spans="9:9" x14ac:dyDescent="0.2">
      <c r="I322" s="161"/>
    </row>
    <row r="323" spans="9:9" x14ac:dyDescent="0.2">
      <c r="I323" s="161"/>
    </row>
    <row r="324" spans="9:9" x14ac:dyDescent="0.2">
      <c r="I324" s="161"/>
    </row>
    <row r="325" spans="9:9" x14ac:dyDescent="0.2">
      <c r="I325" s="161"/>
    </row>
    <row r="326" spans="9:9" x14ac:dyDescent="0.2">
      <c r="I326" s="161"/>
    </row>
    <row r="327" spans="9:9" x14ac:dyDescent="0.2">
      <c r="I327" s="161"/>
    </row>
    <row r="328" spans="9:9" x14ac:dyDescent="0.2">
      <c r="I328" s="161"/>
    </row>
    <row r="329" spans="9:9" x14ac:dyDescent="0.2">
      <c r="I329" s="161"/>
    </row>
    <row r="330" spans="9:9" x14ac:dyDescent="0.2">
      <c r="I330" s="161"/>
    </row>
    <row r="331" spans="9:9" x14ac:dyDescent="0.2">
      <c r="I331" s="161"/>
    </row>
    <row r="332" spans="9:9" x14ac:dyDescent="0.2">
      <c r="I332" s="161"/>
    </row>
    <row r="333" spans="9:9" x14ac:dyDescent="0.2">
      <c r="I333" s="161"/>
    </row>
    <row r="334" spans="9:9" x14ac:dyDescent="0.2">
      <c r="I334" s="161"/>
    </row>
    <row r="335" spans="9:9" x14ac:dyDescent="0.2">
      <c r="I335" s="161"/>
    </row>
    <row r="336" spans="9:9" x14ac:dyDescent="0.2">
      <c r="I336" s="161"/>
    </row>
    <row r="337" spans="9:9" x14ac:dyDescent="0.2">
      <c r="I337" s="161"/>
    </row>
    <row r="338" spans="9:9" x14ac:dyDescent="0.2">
      <c r="I338" s="161"/>
    </row>
    <row r="339" spans="9:9" x14ac:dyDescent="0.2">
      <c r="I339" s="161"/>
    </row>
    <row r="340" spans="9:9" x14ac:dyDescent="0.2">
      <c r="I340" s="161"/>
    </row>
    <row r="341" spans="9:9" x14ac:dyDescent="0.2">
      <c r="I341" s="161"/>
    </row>
    <row r="342" spans="9:9" x14ac:dyDescent="0.2">
      <c r="I342" s="161"/>
    </row>
    <row r="343" spans="9:9" x14ac:dyDescent="0.2">
      <c r="I343" s="161"/>
    </row>
    <row r="344" spans="9:9" x14ac:dyDescent="0.2">
      <c r="I344" s="161"/>
    </row>
    <row r="345" spans="9:9" x14ac:dyDescent="0.2">
      <c r="I345" s="161"/>
    </row>
    <row r="346" spans="9:9" x14ac:dyDescent="0.2">
      <c r="I346" s="161"/>
    </row>
    <row r="347" spans="9:9" x14ac:dyDescent="0.2">
      <c r="I347" s="161"/>
    </row>
    <row r="348" spans="9:9" x14ac:dyDescent="0.2">
      <c r="I348" s="161"/>
    </row>
    <row r="349" spans="9:9" x14ac:dyDescent="0.2">
      <c r="I349" s="161"/>
    </row>
    <row r="350" spans="9:9" x14ac:dyDescent="0.2">
      <c r="I350" s="161"/>
    </row>
    <row r="351" spans="9:9" x14ac:dyDescent="0.2">
      <c r="I351" s="161"/>
    </row>
    <row r="352" spans="9:9" x14ac:dyDescent="0.2">
      <c r="I352" s="161"/>
    </row>
    <row r="353" spans="9:9" x14ac:dyDescent="0.2">
      <c r="I353" s="161"/>
    </row>
    <row r="354" spans="9:9" x14ac:dyDescent="0.2">
      <c r="I354" s="161"/>
    </row>
    <row r="355" spans="9:9" x14ac:dyDescent="0.2">
      <c r="I355" s="161"/>
    </row>
    <row r="356" spans="9:9" x14ac:dyDescent="0.2">
      <c r="I356" s="161"/>
    </row>
    <row r="357" spans="9:9" x14ac:dyDescent="0.2">
      <c r="I357" s="161"/>
    </row>
    <row r="358" spans="9:9" x14ac:dyDescent="0.2">
      <c r="I358" s="161"/>
    </row>
    <row r="359" spans="9:9" x14ac:dyDescent="0.2">
      <c r="I359" s="161"/>
    </row>
    <row r="360" spans="9:9" x14ac:dyDescent="0.2">
      <c r="I360" s="161"/>
    </row>
    <row r="361" spans="9:9" x14ac:dyDescent="0.2">
      <c r="I361" s="161"/>
    </row>
    <row r="362" spans="9:9" x14ac:dyDescent="0.2">
      <c r="I362" s="161"/>
    </row>
    <row r="363" spans="9:9" x14ac:dyDescent="0.2">
      <c r="I363" s="161"/>
    </row>
    <row r="364" spans="9:9" x14ac:dyDescent="0.2">
      <c r="I364" s="161"/>
    </row>
    <row r="365" spans="9:9" x14ac:dyDescent="0.2">
      <c r="I365" s="161"/>
    </row>
    <row r="366" spans="9:9" x14ac:dyDescent="0.2">
      <c r="I366" s="161"/>
    </row>
    <row r="367" spans="9:9" x14ac:dyDescent="0.2">
      <c r="I367" s="161"/>
    </row>
    <row r="368" spans="9:9" x14ac:dyDescent="0.2">
      <c r="I368" s="161"/>
    </row>
    <row r="369" spans="9:9" x14ac:dyDescent="0.2">
      <c r="I369" s="161"/>
    </row>
    <row r="370" spans="9:9" x14ac:dyDescent="0.2">
      <c r="I370" s="161"/>
    </row>
    <row r="371" spans="9:9" x14ac:dyDescent="0.2">
      <c r="I371" s="161"/>
    </row>
    <row r="372" spans="9:9" x14ac:dyDescent="0.2">
      <c r="I372" s="161"/>
    </row>
    <row r="373" spans="9:9" x14ac:dyDescent="0.2">
      <c r="I373" s="161"/>
    </row>
    <row r="374" spans="9:9" x14ac:dyDescent="0.2">
      <c r="I374" s="161"/>
    </row>
    <row r="375" spans="9:9" x14ac:dyDescent="0.2">
      <c r="I375" s="161"/>
    </row>
    <row r="376" spans="9:9" x14ac:dyDescent="0.2">
      <c r="I376" s="161"/>
    </row>
    <row r="377" spans="9:9" x14ac:dyDescent="0.2">
      <c r="I377" s="161"/>
    </row>
    <row r="378" spans="9:9" x14ac:dyDescent="0.2">
      <c r="I378" s="161"/>
    </row>
    <row r="379" spans="9:9" x14ac:dyDescent="0.2">
      <c r="I379" s="161"/>
    </row>
    <row r="380" spans="9:9" x14ac:dyDescent="0.2">
      <c r="I380" s="161"/>
    </row>
    <row r="381" spans="9:9" x14ac:dyDescent="0.2">
      <c r="I381" s="161"/>
    </row>
    <row r="382" spans="9:9" x14ac:dyDescent="0.2">
      <c r="I382" s="161"/>
    </row>
    <row r="383" spans="9:9" x14ac:dyDescent="0.2">
      <c r="I383" s="161"/>
    </row>
    <row r="384" spans="9:9" x14ac:dyDescent="0.2">
      <c r="I384" s="161"/>
    </row>
    <row r="385" spans="9:9" x14ac:dyDescent="0.2">
      <c r="I385" s="161"/>
    </row>
    <row r="386" spans="9:9" x14ac:dyDescent="0.2">
      <c r="I386" s="161"/>
    </row>
    <row r="387" spans="9:9" x14ac:dyDescent="0.2">
      <c r="I387" s="161"/>
    </row>
    <row r="388" spans="9:9" x14ac:dyDescent="0.2">
      <c r="I388" s="161"/>
    </row>
    <row r="389" spans="9:9" x14ac:dyDescent="0.2">
      <c r="I389" s="161"/>
    </row>
    <row r="390" spans="9:9" x14ac:dyDescent="0.2">
      <c r="I390" s="161"/>
    </row>
    <row r="391" spans="9:9" x14ac:dyDescent="0.2">
      <c r="I391" s="161"/>
    </row>
    <row r="392" spans="9:9" x14ac:dyDescent="0.2">
      <c r="I392" s="161"/>
    </row>
    <row r="393" spans="9:9" x14ac:dyDescent="0.2">
      <c r="I393" s="161"/>
    </row>
    <row r="394" spans="9:9" x14ac:dyDescent="0.2">
      <c r="I394" s="161"/>
    </row>
    <row r="395" spans="9:9" x14ac:dyDescent="0.2">
      <c r="I395" s="161"/>
    </row>
    <row r="396" spans="9:9" x14ac:dyDescent="0.2">
      <c r="I396" s="161"/>
    </row>
    <row r="397" spans="9:9" x14ac:dyDescent="0.2">
      <c r="I397" s="161"/>
    </row>
    <row r="398" spans="9:9" x14ac:dyDescent="0.2">
      <c r="I398" s="161"/>
    </row>
    <row r="399" spans="9:9" x14ac:dyDescent="0.2">
      <c r="I399" s="161"/>
    </row>
    <row r="400" spans="9:9" x14ac:dyDescent="0.2">
      <c r="I400" s="161"/>
    </row>
    <row r="401" spans="9:9" x14ac:dyDescent="0.2">
      <c r="I401" s="161"/>
    </row>
    <row r="402" spans="9:9" x14ac:dyDescent="0.2">
      <c r="I402" s="161"/>
    </row>
    <row r="403" spans="9:9" x14ac:dyDescent="0.2">
      <c r="I403" s="161"/>
    </row>
    <row r="404" spans="9:9" x14ac:dyDescent="0.2">
      <c r="I404" s="161"/>
    </row>
    <row r="405" spans="9:9" x14ac:dyDescent="0.2">
      <c r="I405" s="161"/>
    </row>
    <row r="406" spans="9:9" x14ac:dyDescent="0.2">
      <c r="I406" s="161"/>
    </row>
    <row r="407" spans="9:9" x14ac:dyDescent="0.2">
      <c r="I407" s="161"/>
    </row>
    <row r="408" spans="9:9" x14ac:dyDescent="0.2">
      <c r="I408" s="161"/>
    </row>
    <row r="409" spans="9:9" x14ac:dyDescent="0.2">
      <c r="I409" s="161"/>
    </row>
    <row r="410" spans="9:9" x14ac:dyDescent="0.2">
      <c r="I410" s="161"/>
    </row>
    <row r="411" spans="9:9" x14ac:dyDescent="0.2">
      <c r="I411" s="161"/>
    </row>
    <row r="412" spans="9:9" x14ac:dyDescent="0.2">
      <c r="I412" s="161"/>
    </row>
    <row r="413" spans="9:9" x14ac:dyDescent="0.2">
      <c r="I413" s="161"/>
    </row>
    <row r="414" spans="9:9" x14ac:dyDescent="0.2">
      <c r="I414" s="161"/>
    </row>
    <row r="415" spans="9:9" x14ac:dyDescent="0.2">
      <c r="I415" s="161"/>
    </row>
    <row r="416" spans="9:9" x14ac:dyDescent="0.2">
      <c r="I416" s="161"/>
    </row>
    <row r="417" spans="9:9" x14ac:dyDescent="0.2">
      <c r="I417" s="161"/>
    </row>
    <row r="418" spans="9:9" x14ac:dyDescent="0.2">
      <c r="I418" s="161"/>
    </row>
    <row r="419" spans="9:9" x14ac:dyDescent="0.2">
      <c r="I419" s="161"/>
    </row>
    <row r="420" spans="9:9" x14ac:dyDescent="0.2">
      <c r="I420" s="161"/>
    </row>
    <row r="421" spans="9:9" x14ac:dyDescent="0.2">
      <c r="I421" s="161"/>
    </row>
    <row r="422" spans="9:9" x14ac:dyDescent="0.2">
      <c r="I422" s="161"/>
    </row>
    <row r="423" spans="9:9" x14ac:dyDescent="0.2">
      <c r="I423" s="161"/>
    </row>
    <row r="424" spans="9:9" x14ac:dyDescent="0.2">
      <c r="I424" s="161"/>
    </row>
    <row r="425" spans="9:9" x14ac:dyDescent="0.2">
      <c r="I425" s="161"/>
    </row>
    <row r="426" spans="9:9" x14ac:dyDescent="0.2">
      <c r="I426" s="161"/>
    </row>
    <row r="427" spans="9:9" x14ac:dyDescent="0.2">
      <c r="I427" s="161"/>
    </row>
    <row r="428" spans="9:9" x14ac:dyDescent="0.2">
      <c r="I428" s="161"/>
    </row>
    <row r="429" spans="9:9" x14ac:dyDescent="0.2">
      <c r="I429" s="161"/>
    </row>
    <row r="430" spans="9:9" x14ac:dyDescent="0.2">
      <c r="I430" s="161"/>
    </row>
    <row r="431" spans="9:9" x14ac:dyDescent="0.2">
      <c r="I431" s="161"/>
    </row>
    <row r="432" spans="9:9" x14ac:dyDescent="0.2">
      <c r="I432" s="161"/>
    </row>
    <row r="433" spans="9:9" x14ac:dyDescent="0.2">
      <c r="I433" s="161"/>
    </row>
    <row r="434" spans="9:9" x14ac:dyDescent="0.2">
      <c r="I434" s="161"/>
    </row>
    <row r="435" spans="9:9" x14ac:dyDescent="0.2">
      <c r="I435" s="161"/>
    </row>
    <row r="436" spans="9:9" x14ac:dyDescent="0.2">
      <c r="I436" s="161"/>
    </row>
    <row r="437" spans="9:9" x14ac:dyDescent="0.2">
      <c r="I437" s="161"/>
    </row>
    <row r="438" spans="9:9" x14ac:dyDescent="0.2">
      <c r="I438" s="161"/>
    </row>
    <row r="439" spans="9:9" x14ac:dyDescent="0.2">
      <c r="I439" s="161"/>
    </row>
    <row r="440" spans="9:9" x14ac:dyDescent="0.2">
      <c r="I440" s="161"/>
    </row>
    <row r="441" spans="9:9" x14ac:dyDescent="0.2">
      <c r="I441" s="161"/>
    </row>
    <row r="442" spans="9:9" x14ac:dyDescent="0.2">
      <c r="I442" s="161"/>
    </row>
    <row r="443" spans="9:9" x14ac:dyDescent="0.2">
      <c r="I443" s="161"/>
    </row>
    <row r="444" spans="9:9" x14ac:dyDescent="0.2">
      <c r="I444" s="161"/>
    </row>
    <row r="445" spans="9:9" x14ac:dyDescent="0.2">
      <c r="I445" s="161"/>
    </row>
    <row r="446" spans="9:9" x14ac:dyDescent="0.2">
      <c r="I446" s="161"/>
    </row>
    <row r="447" spans="9:9" x14ac:dyDescent="0.2">
      <c r="I447" s="161"/>
    </row>
    <row r="448" spans="9:9" x14ac:dyDescent="0.2">
      <c r="I448" s="161"/>
    </row>
    <row r="449" spans="9:9" x14ac:dyDescent="0.2">
      <c r="I449" s="161"/>
    </row>
    <row r="450" spans="9:9" x14ac:dyDescent="0.2">
      <c r="I450" s="161"/>
    </row>
    <row r="451" spans="9:9" x14ac:dyDescent="0.2">
      <c r="I451" s="161"/>
    </row>
    <row r="452" spans="9:9" x14ac:dyDescent="0.2">
      <c r="I452" s="161"/>
    </row>
    <row r="453" spans="9:9" x14ac:dyDescent="0.2">
      <c r="I453" s="161"/>
    </row>
    <row r="454" spans="9:9" x14ac:dyDescent="0.2">
      <c r="I454" s="161"/>
    </row>
    <row r="455" spans="9:9" x14ac:dyDescent="0.2">
      <c r="I455" s="161"/>
    </row>
    <row r="456" spans="9:9" x14ac:dyDescent="0.2">
      <c r="I456" s="161"/>
    </row>
    <row r="457" spans="9:9" x14ac:dyDescent="0.2">
      <c r="I457" s="161"/>
    </row>
    <row r="458" spans="9:9" x14ac:dyDescent="0.2">
      <c r="I458" s="161"/>
    </row>
    <row r="459" spans="9:9" x14ac:dyDescent="0.2">
      <c r="I459" s="161"/>
    </row>
    <row r="460" spans="9:9" x14ac:dyDescent="0.2">
      <c r="I460" s="161"/>
    </row>
    <row r="461" spans="9:9" x14ac:dyDescent="0.2">
      <c r="I461" s="161"/>
    </row>
    <row r="462" spans="9:9" x14ac:dyDescent="0.2">
      <c r="I462" s="161"/>
    </row>
    <row r="463" spans="9:9" x14ac:dyDescent="0.2">
      <c r="I463" s="161"/>
    </row>
    <row r="464" spans="9:9" x14ac:dyDescent="0.2">
      <c r="I464" s="161"/>
    </row>
    <row r="465" spans="9:9" x14ac:dyDescent="0.2">
      <c r="I465" s="161"/>
    </row>
    <row r="466" spans="9:9" x14ac:dyDescent="0.2">
      <c r="I466" s="161"/>
    </row>
    <row r="467" spans="9:9" x14ac:dyDescent="0.2">
      <c r="I467" s="161"/>
    </row>
    <row r="468" spans="9:9" x14ac:dyDescent="0.2">
      <c r="I468" s="161"/>
    </row>
    <row r="469" spans="9:9" x14ac:dyDescent="0.2">
      <c r="I469" s="161"/>
    </row>
    <row r="470" spans="9:9" x14ac:dyDescent="0.2">
      <c r="I470" s="161"/>
    </row>
    <row r="471" spans="9:9" x14ac:dyDescent="0.2">
      <c r="I471" s="161"/>
    </row>
    <row r="472" spans="9:9" x14ac:dyDescent="0.2">
      <c r="I472" s="161"/>
    </row>
    <row r="473" spans="9:9" x14ac:dyDescent="0.2">
      <c r="I473" s="161"/>
    </row>
    <row r="474" spans="9:9" x14ac:dyDescent="0.2">
      <c r="I474" s="161"/>
    </row>
    <row r="475" spans="9:9" x14ac:dyDescent="0.2">
      <c r="I475" s="161"/>
    </row>
    <row r="476" spans="9:9" x14ac:dyDescent="0.2">
      <c r="I476" s="161"/>
    </row>
    <row r="477" spans="9:9" x14ac:dyDescent="0.2">
      <c r="I477" s="161"/>
    </row>
    <row r="478" spans="9:9" x14ac:dyDescent="0.2">
      <c r="I478" s="161"/>
    </row>
    <row r="479" spans="9:9" x14ac:dyDescent="0.2">
      <c r="I479" s="161"/>
    </row>
    <row r="480" spans="9:9" x14ac:dyDescent="0.2">
      <c r="I480" s="161"/>
    </row>
    <row r="481" spans="9:9" x14ac:dyDescent="0.2">
      <c r="I481" s="161"/>
    </row>
    <row r="482" spans="9:9" x14ac:dyDescent="0.2">
      <c r="I482" s="161"/>
    </row>
    <row r="483" spans="9:9" x14ac:dyDescent="0.2">
      <c r="I483" s="161"/>
    </row>
    <row r="484" spans="9:9" x14ac:dyDescent="0.2">
      <c r="I484" s="161"/>
    </row>
    <row r="485" spans="9:9" x14ac:dyDescent="0.2">
      <c r="I485" s="161"/>
    </row>
    <row r="486" spans="9:9" x14ac:dyDescent="0.2">
      <c r="I486" s="161"/>
    </row>
    <row r="487" spans="9:9" x14ac:dyDescent="0.2">
      <c r="I487" s="161"/>
    </row>
    <row r="488" spans="9:9" x14ac:dyDescent="0.2">
      <c r="I488" s="161"/>
    </row>
    <row r="489" spans="9:9" x14ac:dyDescent="0.2">
      <c r="I489" s="161"/>
    </row>
    <row r="490" spans="9:9" x14ac:dyDescent="0.2">
      <c r="I490" s="161"/>
    </row>
    <row r="491" spans="9:9" x14ac:dyDescent="0.2">
      <c r="I491" s="161"/>
    </row>
    <row r="492" spans="9:9" x14ac:dyDescent="0.2">
      <c r="I492" s="161"/>
    </row>
    <row r="493" spans="9:9" x14ac:dyDescent="0.2">
      <c r="I493" s="161"/>
    </row>
    <row r="494" spans="9:9" x14ac:dyDescent="0.2">
      <c r="I494" s="161"/>
    </row>
    <row r="495" spans="9:9" x14ac:dyDescent="0.2">
      <c r="I495" s="161"/>
    </row>
    <row r="496" spans="9:9" x14ac:dyDescent="0.2">
      <c r="I496" s="161"/>
    </row>
    <row r="497" spans="9:9" x14ac:dyDescent="0.2">
      <c r="I497" s="161"/>
    </row>
    <row r="498" spans="9:9" x14ac:dyDescent="0.2">
      <c r="I498" s="161"/>
    </row>
    <row r="499" spans="9:9" x14ac:dyDescent="0.2">
      <c r="I499" s="161"/>
    </row>
    <row r="500" spans="9:9" x14ac:dyDescent="0.2">
      <c r="I500" s="161"/>
    </row>
    <row r="501" spans="9:9" x14ac:dyDescent="0.2">
      <c r="I501" s="161"/>
    </row>
    <row r="502" spans="9:9" x14ac:dyDescent="0.2">
      <c r="I502" s="161"/>
    </row>
    <row r="503" spans="9:9" x14ac:dyDescent="0.2">
      <c r="I503" s="161"/>
    </row>
    <row r="504" spans="9:9" x14ac:dyDescent="0.2">
      <c r="I504" s="161"/>
    </row>
    <row r="505" spans="9:9" x14ac:dyDescent="0.2">
      <c r="I505" s="161"/>
    </row>
    <row r="506" spans="9:9" x14ac:dyDescent="0.2">
      <c r="I506" s="161"/>
    </row>
    <row r="507" spans="9:9" x14ac:dyDescent="0.2">
      <c r="I507" s="161"/>
    </row>
    <row r="508" spans="9:9" x14ac:dyDescent="0.2">
      <c r="I508" s="161"/>
    </row>
    <row r="509" spans="9:9" x14ac:dyDescent="0.2">
      <c r="I509" s="161"/>
    </row>
    <row r="510" spans="9:9" x14ac:dyDescent="0.2">
      <c r="I510" s="161"/>
    </row>
    <row r="511" spans="9:9" x14ac:dyDescent="0.2">
      <c r="I511" s="161"/>
    </row>
    <row r="512" spans="9:9" x14ac:dyDescent="0.2">
      <c r="I512" s="161"/>
    </row>
    <row r="513" spans="9:9" x14ac:dyDescent="0.2">
      <c r="I513" s="161"/>
    </row>
    <row r="514" spans="9:9" x14ac:dyDescent="0.2">
      <c r="I514" s="161"/>
    </row>
    <row r="515" spans="9:9" x14ac:dyDescent="0.2">
      <c r="I515" s="161"/>
    </row>
    <row r="516" spans="9:9" x14ac:dyDescent="0.2">
      <c r="I516" s="161"/>
    </row>
    <row r="517" spans="9:9" x14ac:dyDescent="0.2">
      <c r="I517" s="161"/>
    </row>
    <row r="518" spans="9:9" x14ac:dyDescent="0.2">
      <c r="I518" s="161"/>
    </row>
    <row r="519" spans="9:9" x14ac:dyDescent="0.2">
      <c r="I519" s="161"/>
    </row>
    <row r="520" spans="9:9" x14ac:dyDescent="0.2">
      <c r="I520" s="161"/>
    </row>
    <row r="521" spans="9:9" x14ac:dyDescent="0.2">
      <c r="I521" s="161"/>
    </row>
    <row r="522" spans="9:9" x14ac:dyDescent="0.2">
      <c r="I522" s="161"/>
    </row>
    <row r="523" spans="9:9" x14ac:dyDescent="0.2">
      <c r="I523" s="161"/>
    </row>
    <row r="524" spans="9:9" x14ac:dyDescent="0.2">
      <c r="I524" s="161"/>
    </row>
    <row r="525" spans="9:9" x14ac:dyDescent="0.2">
      <c r="I525" s="161"/>
    </row>
    <row r="526" spans="9:9" x14ac:dyDescent="0.2">
      <c r="I526" s="161"/>
    </row>
    <row r="527" spans="9:9" x14ac:dyDescent="0.2">
      <c r="I527" s="161"/>
    </row>
    <row r="528" spans="9:9" x14ac:dyDescent="0.2">
      <c r="I528" s="161"/>
    </row>
    <row r="529" spans="9:9" x14ac:dyDescent="0.2">
      <c r="I529" s="161"/>
    </row>
    <row r="530" spans="9:9" x14ac:dyDescent="0.2">
      <c r="I530" s="161"/>
    </row>
    <row r="531" spans="9:9" x14ac:dyDescent="0.2">
      <c r="I531" s="161"/>
    </row>
    <row r="532" spans="9:9" x14ac:dyDescent="0.2">
      <c r="I532" s="161"/>
    </row>
    <row r="533" spans="9:9" x14ac:dyDescent="0.2">
      <c r="I533" s="161"/>
    </row>
    <row r="534" spans="9:9" x14ac:dyDescent="0.2">
      <c r="I534" s="161"/>
    </row>
    <row r="535" spans="9:9" x14ac:dyDescent="0.2">
      <c r="I535" s="161"/>
    </row>
    <row r="536" spans="9:9" x14ac:dyDescent="0.2">
      <c r="I536" s="161"/>
    </row>
    <row r="537" spans="9:9" x14ac:dyDescent="0.2">
      <c r="I537" s="161"/>
    </row>
    <row r="538" spans="9:9" x14ac:dyDescent="0.2">
      <c r="I538" s="161"/>
    </row>
    <row r="539" spans="9:9" x14ac:dyDescent="0.2">
      <c r="I539" s="161"/>
    </row>
    <row r="540" spans="9:9" x14ac:dyDescent="0.2">
      <c r="I540" s="161"/>
    </row>
    <row r="541" spans="9:9" x14ac:dyDescent="0.2">
      <c r="I541" s="161"/>
    </row>
    <row r="542" spans="9:9" x14ac:dyDescent="0.2">
      <c r="I542" s="161"/>
    </row>
    <row r="543" spans="9:9" x14ac:dyDescent="0.2">
      <c r="I543" s="161"/>
    </row>
    <row r="544" spans="9:9" x14ac:dyDescent="0.2">
      <c r="I544" s="161"/>
    </row>
    <row r="545" spans="9:19" x14ac:dyDescent="0.2">
      <c r="I545" s="161"/>
    </row>
    <row r="546" spans="9:19" x14ac:dyDescent="0.2">
      <c r="I546" s="161"/>
    </row>
    <row r="547" spans="9:19" x14ac:dyDescent="0.2">
      <c r="I547" s="161"/>
    </row>
    <row r="548" spans="9:19" x14ac:dyDescent="0.2">
      <c r="I548" s="161"/>
      <c r="R548" s="164"/>
      <c r="S548" s="164"/>
    </row>
    <row r="549" spans="9:19" x14ac:dyDescent="0.2">
      <c r="I549" s="161"/>
    </row>
    <row r="550" spans="9:19" x14ac:dyDescent="0.2">
      <c r="I550" s="161"/>
    </row>
    <row r="551" spans="9:19" x14ac:dyDescent="0.2">
      <c r="I551" s="161"/>
    </row>
    <row r="552" spans="9:19" x14ac:dyDescent="0.2">
      <c r="I552" s="161"/>
    </row>
    <row r="553" spans="9:19" x14ac:dyDescent="0.2">
      <c r="I553" s="161"/>
    </row>
    <row r="554" spans="9:19" x14ac:dyDescent="0.2">
      <c r="I554" s="161"/>
    </row>
    <row r="555" spans="9:19" x14ac:dyDescent="0.2">
      <c r="I555" s="161"/>
    </row>
    <row r="556" spans="9:19" x14ac:dyDescent="0.2">
      <c r="I556" s="161"/>
    </row>
    <row r="557" spans="9:19" x14ac:dyDescent="0.2">
      <c r="I557" s="161"/>
    </row>
    <row r="558" spans="9:19" x14ac:dyDescent="0.2">
      <c r="I558" s="161"/>
    </row>
    <row r="559" spans="9:19" x14ac:dyDescent="0.2">
      <c r="I559" s="161"/>
    </row>
    <row r="560" spans="9:19" x14ac:dyDescent="0.2">
      <c r="I560" s="161"/>
    </row>
    <row r="561" spans="1:9" x14ac:dyDescent="0.2">
      <c r="I561" s="161"/>
    </row>
    <row r="562" spans="1:9" x14ac:dyDescent="0.2">
      <c r="I562" s="161"/>
    </row>
    <row r="563" spans="1:9" x14ac:dyDescent="0.2">
      <c r="I563" s="161"/>
    </row>
    <row r="564" spans="1:9" x14ac:dyDescent="0.2">
      <c r="I564" s="161"/>
    </row>
    <row r="565" spans="1:9" x14ac:dyDescent="0.2">
      <c r="I565" s="161"/>
    </row>
    <row r="566" spans="1:9" x14ac:dyDescent="0.2">
      <c r="I566" s="161"/>
    </row>
    <row r="567" spans="1:9" x14ac:dyDescent="0.2">
      <c r="I567" s="161"/>
    </row>
    <row r="568" spans="1:9" x14ac:dyDescent="0.2">
      <c r="I568" s="161"/>
    </row>
    <row r="569" spans="1:9" x14ac:dyDescent="0.2">
      <c r="I569" s="161"/>
    </row>
    <row r="570" spans="1:9" x14ac:dyDescent="0.2">
      <c r="I570" s="161"/>
    </row>
    <row r="571" spans="1:9" x14ac:dyDescent="0.2">
      <c r="I571" s="161"/>
    </row>
    <row r="572" spans="1:9" x14ac:dyDescent="0.2">
      <c r="I572" s="161"/>
    </row>
    <row r="573" spans="1:9" x14ac:dyDescent="0.2">
      <c r="I573" s="161"/>
    </row>
    <row r="574" spans="1:9" x14ac:dyDescent="0.2">
      <c r="I574" s="161"/>
    </row>
    <row r="575" spans="1:9" x14ac:dyDescent="0.2">
      <c r="A575" s="165"/>
      <c r="I575" s="161"/>
    </row>
    <row r="576" spans="1:9" x14ac:dyDescent="0.2">
      <c r="I576" s="161"/>
    </row>
    <row r="577" spans="1:9" x14ac:dyDescent="0.2">
      <c r="A577" s="165"/>
      <c r="I577" s="161"/>
    </row>
    <row r="578" spans="1:9" x14ac:dyDescent="0.2">
      <c r="I578" s="161"/>
    </row>
    <row r="579" spans="1:9" x14ac:dyDescent="0.2">
      <c r="I579" s="161"/>
    </row>
    <row r="580" spans="1:9" x14ac:dyDescent="0.2">
      <c r="I580" s="161"/>
    </row>
    <row r="581" spans="1:9" x14ac:dyDescent="0.2">
      <c r="I581" s="161"/>
    </row>
    <row r="582" spans="1:9" x14ac:dyDescent="0.2">
      <c r="I582" s="161"/>
    </row>
    <row r="583" spans="1:9" x14ac:dyDescent="0.2">
      <c r="A583" s="165"/>
      <c r="I583" s="161"/>
    </row>
    <row r="584" spans="1:9" x14ac:dyDescent="0.2">
      <c r="A584" s="165"/>
      <c r="I584" s="161"/>
    </row>
    <row r="585" spans="1:9" x14ac:dyDescent="0.2">
      <c r="A585" s="165"/>
      <c r="I585" s="161"/>
    </row>
    <row r="586" spans="1:9" x14ac:dyDescent="0.2">
      <c r="A586" s="165"/>
      <c r="I586" s="161"/>
    </row>
    <row r="587" spans="1:9" x14ac:dyDescent="0.2">
      <c r="I587" s="161"/>
    </row>
    <row r="588" spans="1:9" x14ac:dyDescent="0.2">
      <c r="I588" s="161"/>
    </row>
    <row r="589" spans="1:9" x14ac:dyDescent="0.2">
      <c r="I589" s="161"/>
    </row>
    <row r="590" spans="1:9" x14ac:dyDescent="0.2">
      <c r="I590" s="161"/>
    </row>
    <row r="591" spans="1:9" x14ac:dyDescent="0.2">
      <c r="I591" s="161"/>
    </row>
    <row r="592" spans="1:9" x14ac:dyDescent="0.2">
      <c r="I592" s="161"/>
    </row>
    <row r="593" spans="9:9" x14ac:dyDescent="0.2">
      <c r="I593" s="161"/>
    </row>
    <row r="594" spans="9:9" x14ac:dyDescent="0.2">
      <c r="I594" s="161"/>
    </row>
    <row r="595" spans="9:9" x14ac:dyDescent="0.2">
      <c r="I595" s="161"/>
    </row>
    <row r="596" spans="9:9" x14ac:dyDescent="0.2">
      <c r="I596" s="161"/>
    </row>
    <row r="597" spans="9:9" x14ac:dyDescent="0.2">
      <c r="I597" s="161"/>
    </row>
    <row r="598" spans="9:9" x14ac:dyDescent="0.2">
      <c r="I598" s="161"/>
    </row>
    <row r="599" spans="9:9" x14ac:dyDescent="0.2">
      <c r="I599" s="161"/>
    </row>
    <row r="600" spans="9:9" x14ac:dyDescent="0.2">
      <c r="I600" s="161"/>
    </row>
    <row r="601" spans="9:9" x14ac:dyDescent="0.2">
      <c r="I601" s="161"/>
    </row>
    <row r="602" spans="9:9" x14ac:dyDescent="0.2">
      <c r="I602" s="161"/>
    </row>
    <row r="603" spans="9:9" x14ac:dyDescent="0.2">
      <c r="I603" s="161"/>
    </row>
    <row r="604" spans="9:9" x14ac:dyDescent="0.2">
      <c r="I604" s="161"/>
    </row>
    <row r="605" spans="9:9" x14ac:dyDescent="0.2">
      <c r="I605" s="161"/>
    </row>
    <row r="606" spans="9:9" x14ac:dyDescent="0.2">
      <c r="I606" s="161"/>
    </row>
    <row r="607" spans="9:9" x14ac:dyDescent="0.2">
      <c r="I607" s="161"/>
    </row>
    <row r="608" spans="9:9" x14ac:dyDescent="0.2">
      <c r="I608" s="161"/>
    </row>
    <row r="609" spans="9:9" x14ac:dyDescent="0.2">
      <c r="I609" s="161"/>
    </row>
    <row r="610" spans="9:9" x14ac:dyDescent="0.2">
      <c r="I610" s="161"/>
    </row>
    <row r="611" spans="9:9" x14ac:dyDescent="0.2">
      <c r="I611" s="161"/>
    </row>
    <row r="612" spans="9:9" x14ac:dyDescent="0.2">
      <c r="I612" s="161"/>
    </row>
    <row r="613" spans="9:9" x14ac:dyDescent="0.2">
      <c r="I613" s="161"/>
    </row>
    <row r="614" spans="9:9" x14ac:dyDescent="0.2">
      <c r="I614" s="161"/>
    </row>
    <row r="615" spans="9:9" x14ac:dyDescent="0.2">
      <c r="I615" s="161"/>
    </row>
    <row r="616" spans="9:9" x14ac:dyDescent="0.2">
      <c r="I616" s="161"/>
    </row>
    <row r="617" spans="9:9" x14ac:dyDescent="0.2">
      <c r="I617" s="161"/>
    </row>
    <row r="618" spans="9:9" x14ac:dyDescent="0.2">
      <c r="I618" s="161"/>
    </row>
    <row r="619" spans="9:9" x14ac:dyDescent="0.2">
      <c r="I619" s="161"/>
    </row>
    <row r="620" spans="9:9" x14ac:dyDescent="0.2">
      <c r="I620" s="161"/>
    </row>
    <row r="621" spans="9:9" x14ac:dyDescent="0.2">
      <c r="I621" s="161"/>
    </row>
    <row r="622" spans="9:9" x14ac:dyDescent="0.2">
      <c r="I622" s="161"/>
    </row>
    <row r="623" spans="9:9" x14ac:dyDescent="0.2">
      <c r="I623" s="161"/>
    </row>
    <row r="624" spans="9:9" x14ac:dyDescent="0.2">
      <c r="I624" s="161"/>
    </row>
    <row r="625" spans="9:9" x14ac:dyDescent="0.2">
      <c r="I625" s="161"/>
    </row>
    <row r="626" spans="9:9" x14ac:dyDescent="0.2">
      <c r="I626" s="161"/>
    </row>
    <row r="627" spans="9:9" x14ac:dyDescent="0.2">
      <c r="I627" s="161"/>
    </row>
    <row r="628" spans="9:9" x14ac:dyDescent="0.2">
      <c r="I628" s="161"/>
    </row>
    <row r="629" spans="9:9" x14ac:dyDescent="0.2">
      <c r="I629" s="161"/>
    </row>
    <row r="630" spans="9:9" x14ac:dyDescent="0.2">
      <c r="I630" s="161"/>
    </row>
    <row r="631" spans="9:9" x14ac:dyDescent="0.2">
      <c r="I631" s="161"/>
    </row>
    <row r="632" spans="9:9" x14ac:dyDescent="0.2">
      <c r="I632" s="161"/>
    </row>
    <row r="633" spans="9:9" x14ac:dyDescent="0.2">
      <c r="I633" s="161"/>
    </row>
    <row r="634" spans="9:9" x14ac:dyDescent="0.2">
      <c r="I634" s="161"/>
    </row>
    <row r="635" spans="9:9" x14ac:dyDescent="0.2">
      <c r="I635" s="161"/>
    </row>
    <row r="636" spans="9:9" x14ac:dyDescent="0.2">
      <c r="I636" s="161"/>
    </row>
    <row r="637" spans="9:9" x14ac:dyDescent="0.2">
      <c r="I637" s="161"/>
    </row>
    <row r="638" spans="9:9" x14ac:dyDescent="0.2">
      <c r="I638" s="161"/>
    </row>
    <row r="639" spans="9:9" x14ac:dyDescent="0.2">
      <c r="I639" s="161"/>
    </row>
    <row r="640" spans="9:9" x14ac:dyDescent="0.2">
      <c r="I640" s="161"/>
    </row>
    <row r="641" spans="9:9" x14ac:dyDescent="0.2">
      <c r="I641" s="161"/>
    </row>
    <row r="642" spans="9:9" x14ac:dyDescent="0.2">
      <c r="I642" s="161"/>
    </row>
    <row r="643" spans="9:9" x14ac:dyDescent="0.2">
      <c r="I643" s="161"/>
    </row>
    <row r="644" spans="9:9" x14ac:dyDescent="0.2">
      <c r="I644" s="161"/>
    </row>
    <row r="645" spans="9:9" x14ac:dyDescent="0.2">
      <c r="I645" s="161"/>
    </row>
    <row r="646" spans="9:9" x14ac:dyDescent="0.2">
      <c r="I646" s="161"/>
    </row>
    <row r="647" spans="9:9" x14ac:dyDescent="0.2">
      <c r="I647" s="161"/>
    </row>
    <row r="648" spans="9:9" x14ac:dyDescent="0.2">
      <c r="I648" s="161"/>
    </row>
    <row r="649" spans="9:9" x14ac:dyDescent="0.2">
      <c r="I649" s="161"/>
    </row>
    <row r="650" spans="9:9" x14ac:dyDescent="0.2">
      <c r="I650" s="161"/>
    </row>
    <row r="651" spans="9:9" x14ac:dyDescent="0.2">
      <c r="I651" s="161"/>
    </row>
    <row r="652" spans="9:9" x14ac:dyDescent="0.2">
      <c r="I652" s="161"/>
    </row>
    <row r="653" spans="9:9" x14ac:dyDescent="0.2">
      <c r="I653" s="161"/>
    </row>
    <row r="654" spans="9:9" x14ac:dyDescent="0.2">
      <c r="I654" s="161"/>
    </row>
    <row r="655" spans="9:9" x14ac:dyDescent="0.2">
      <c r="I655" s="161"/>
    </row>
    <row r="656" spans="9:9" x14ac:dyDescent="0.2">
      <c r="I656" s="161"/>
    </row>
    <row r="657" spans="1:17" x14ac:dyDescent="0.2">
      <c r="I657" s="161"/>
    </row>
    <row r="658" spans="1:17" x14ac:dyDescent="0.2">
      <c r="I658" s="161"/>
    </row>
    <row r="659" spans="1:17" x14ac:dyDescent="0.2">
      <c r="I659" s="161"/>
    </row>
    <row r="660" spans="1:17" x14ac:dyDescent="0.2">
      <c r="I660" s="161"/>
    </row>
    <row r="661" spans="1:17" x14ac:dyDescent="0.2">
      <c r="I661" s="161"/>
    </row>
    <row r="662" spans="1:17" x14ac:dyDescent="0.2">
      <c r="I662" s="161"/>
    </row>
    <row r="663" spans="1:17" x14ac:dyDescent="0.2">
      <c r="I663" s="161"/>
    </row>
    <row r="664" spans="1:17" x14ac:dyDescent="0.2">
      <c r="I664" s="161"/>
    </row>
    <row r="665" spans="1:17" x14ac:dyDescent="0.2">
      <c r="I665" s="161"/>
    </row>
    <row r="666" spans="1:17" x14ac:dyDescent="0.2">
      <c r="I666" s="161"/>
    </row>
    <row r="667" spans="1:17" x14ac:dyDescent="0.2">
      <c r="I667" s="161"/>
    </row>
    <row r="668" spans="1:17" x14ac:dyDescent="0.2">
      <c r="I668" s="161"/>
    </row>
    <row r="669" spans="1:17" x14ac:dyDescent="0.2">
      <c r="I669" s="161"/>
    </row>
    <row r="670" spans="1:17" x14ac:dyDescent="0.2">
      <c r="I670" s="161"/>
    </row>
    <row r="671" spans="1:17" x14ac:dyDescent="0.2">
      <c r="A671" s="166"/>
      <c r="B671" s="166"/>
      <c r="C671" s="166"/>
      <c r="D671" s="166"/>
      <c r="E671" s="166"/>
      <c r="F671" s="166"/>
      <c r="G671" s="166"/>
      <c r="H671" s="166"/>
      <c r="I671" s="166"/>
      <c r="J671" s="166"/>
      <c r="K671" s="166"/>
      <c r="L671" s="166"/>
      <c r="M671" s="166"/>
      <c r="N671" s="166"/>
      <c r="O671" s="166"/>
      <c r="P671" s="166"/>
      <c r="Q671" s="167"/>
    </row>
    <row r="672" spans="1:17" x14ac:dyDescent="0.2">
      <c r="Q672" s="161"/>
    </row>
    <row r="673" spans="1:17" x14ac:dyDescent="0.2">
      <c r="Q673" s="161"/>
    </row>
    <row r="674" spans="1:17" x14ac:dyDescent="0.2">
      <c r="Q674" s="161"/>
    </row>
    <row r="675" spans="1:17" x14ac:dyDescent="0.2">
      <c r="Q675" s="161"/>
    </row>
    <row r="676" spans="1:17" x14ac:dyDescent="0.2">
      <c r="Q676" s="161"/>
    </row>
    <row r="677" spans="1:17" x14ac:dyDescent="0.2">
      <c r="A677" s="168"/>
      <c r="B677" s="168"/>
      <c r="C677" s="168"/>
      <c r="D677" s="168"/>
      <c r="E677" s="168"/>
      <c r="F677" s="168"/>
      <c r="G677" s="168"/>
      <c r="H677" s="168"/>
      <c r="I677" s="168"/>
      <c r="J677" s="168"/>
      <c r="K677" s="168"/>
      <c r="L677" s="168"/>
      <c r="M677" s="168"/>
      <c r="N677" s="168"/>
      <c r="O677" s="168"/>
      <c r="P677" s="168"/>
      <c r="Q677" s="169"/>
    </row>
    <row r="793" spans="17:17" x14ac:dyDescent="0.2">
      <c r="Q793" s="164"/>
    </row>
    <row r="804" spans="1:7" x14ac:dyDescent="0.2">
      <c r="G804" s="164"/>
    </row>
    <row r="805" spans="1:7" x14ac:dyDescent="0.2">
      <c r="A805" s="165"/>
      <c r="G805" s="164"/>
    </row>
    <row r="806" spans="1:7" x14ac:dyDescent="0.2">
      <c r="A806" s="165"/>
    </row>
  </sheetData>
  <sheetProtection formatCells="0" formatColumns="0"/>
  <mergeCells count="2">
    <mergeCell ref="C8:L8"/>
    <mergeCell ref="C32:L33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90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2F80EA-9313-4E50-88B1-31F5E46FBBC6}">
  <sheetPr>
    <pageSetUpPr fitToPage="1"/>
  </sheetPr>
  <dimension ref="A1:T54"/>
  <sheetViews>
    <sheetView showZeros="0" view="pageBreakPreview" zoomScale="60" zoomScaleNormal="100" workbookViewId="0">
      <selection activeCell="M26" sqref="M26"/>
    </sheetView>
  </sheetViews>
  <sheetFormatPr baseColWidth="10" defaultColWidth="10.85546875" defaultRowHeight="15" x14ac:dyDescent="0.2"/>
  <cols>
    <col min="1" max="1" width="5.42578125" style="176" customWidth="1"/>
    <col min="2" max="2" width="6.42578125" style="211" customWidth="1"/>
    <col min="3" max="9" width="6.7109375" style="211" customWidth="1"/>
    <col min="10" max="10" width="9.42578125" style="211" customWidth="1"/>
    <col min="11" max="12" width="6.7109375" style="211" customWidth="1"/>
    <col min="13" max="13" width="10" style="211" customWidth="1"/>
    <col min="14" max="14" width="11.7109375" style="211" customWidth="1"/>
    <col min="15" max="15" width="15.42578125" style="212" customWidth="1"/>
    <col min="16" max="16" width="18.42578125" style="213" customWidth="1"/>
    <col min="17" max="17" width="14" style="176" customWidth="1"/>
    <col min="18" max="18" width="10.85546875" style="176" customWidth="1"/>
    <col min="19" max="19" width="10.85546875" style="214" customWidth="1"/>
    <col min="20" max="20" width="10.85546875" style="176" customWidth="1"/>
    <col min="21" max="16384" width="10.85546875" style="176"/>
  </cols>
  <sheetData>
    <row r="1" spans="1:16" s="175" customFormat="1" x14ac:dyDescent="0.25">
      <c r="A1" s="170"/>
      <c r="B1" s="171"/>
      <c r="C1" s="171"/>
      <c r="D1" s="171"/>
      <c r="E1" s="171"/>
      <c r="F1" s="171"/>
      <c r="G1" s="171"/>
      <c r="H1" s="171"/>
      <c r="I1" s="171"/>
      <c r="J1" s="171"/>
      <c r="K1" s="171"/>
      <c r="L1" s="171"/>
      <c r="M1" s="172"/>
      <c r="N1" s="172"/>
      <c r="O1" s="173"/>
      <c r="P1" s="174"/>
    </row>
    <row r="2" spans="1:16" ht="18.75" x14ac:dyDescent="0.2">
      <c r="A2" s="224" t="s">
        <v>201</v>
      </c>
      <c r="B2" s="225"/>
      <c r="C2" s="225"/>
      <c r="D2" s="225"/>
      <c r="E2" s="225"/>
      <c r="F2" s="225"/>
      <c r="G2" s="225"/>
      <c r="H2" s="225"/>
      <c r="I2" s="225"/>
      <c r="J2" s="225"/>
      <c r="K2" s="225"/>
      <c r="L2" s="225"/>
      <c r="M2" s="225"/>
      <c r="N2" s="225"/>
      <c r="O2" s="225"/>
      <c r="P2" s="226"/>
    </row>
    <row r="3" spans="1:16" x14ac:dyDescent="0.2">
      <c r="A3" s="177"/>
      <c r="B3" s="178"/>
      <c r="C3" s="179"/>
      <c r="D3" s="179"/>
      <c r="E3" s="179"/>
      <c r="F3" s="179"/>
      <c r="G3" s="179"/>
      <c r="H3" s="179"/>
      <c r="I3" s="179"/>
      <c r="J3" s="180"/>
      <c r="K3" s="179"/>
      <c r="L3" s="179"/>
      <c r="M3" s="181"/>
      <c r="N3" s="59"/>
      <c r="O3" s="182"/>
      <c r="P3" s="183"/>
    </row>
    <row r="4" spans="1:16" s="189" customFormat="1" ht="15.75" x14ac:dyDescent="0.25">
      <c r="A4" s="184" t="s">
        <v>202</v>
      </c>
      <c r="B4" s="185"/>
      <c r="C4" s="185"/>
      <c r="D4" s="185"/>
      <c r="E4" s="185"/>
      <c r="F4" s="185"/>
      <c r="G4" s="185"/>
      <c r="H4" s="185"/>
      <c r="I4" s="185"/>
      <c r="J4" s="185"/>
      <c r="K4" s="185"/>
      <c r="L4" s="185"/>
      <c r="M4" s="185"/>
      <c r="N4" s="186"/>
      <c r="O4" s="187"/>
      <c r="P4" s="188"/>
    </row>
    <row r="5" spans="1:16" s="189" customFormat="1" ht="15.75" x14ac:dyDescent="0.25">
      <c r="A5" s="190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  <c r="N5" s="186"/>
      <c r="O5" s="187"/>
      <c r="P5" s="188"/>
    </row>
    <row r="6" spans="1:16" s="189" customFormat="1" ht="15.75" x14ac:dyDescent="0.25">
      <c r="A6" s="190" t="s">
        <v>203</v>
      </c>
      <c r="B6" s="185"/>
      <c r="C6" s="185"/>
      <c r="D6" s="185"/>
      <c r="E6" s="185"/>
      <c r="F6" s="185"/>
      <c r="G6" s="185"/>
      <c r="H6" s="185"/>
      <c r="I6" s="185"/>
      <c r="J6" s="185"/>
      <c r="K6" s="185"/>
      <c r="L6" s="185"/>
      <c r="M6" s="185"/>
      <c r="N6" s="186"/>
      <c r="O6" s="187"/>
      <c r="P6" s="188"/>
    </row>
    <row r="7" spans="1:16" s="189" customFormat="1" ht="15.75" x14ac:dyDescent="0.25">
      <c r="A7" s="190" t="s">
        <v>204</v>
      </c>
      <c r="B7" s="185"/>
      <c r="C7" s="185"/>
      <c r="D7" s="185"/>
      <c r="E7" s="185"/>
      <c r="F7" s="185"/>
      <c r="G7" s="185"/>
      <c r="H7" s="185"/>
      <c r="I7" s="185"/>
      <c r="J7" s="185"/>
      <c r="K7" s="185"/>
      <c r="L7" s="185"/>
      <c r="M7" s="185"/>
      <c r="N7" s="186"/>
      <c r="O7" s="187"/>
      <c r="P7" s="188"/>
    </row>
    <row r="8" spans="1:16" s="189" customFormat="1" ht="15.75" x14ac:dyDescent="0.25">
      <c r="A8" s="190" t="s">
        <v>205</v>
      </c>
      <c r="B8" s="185"/>
      <c r="C8" s="185"/>
      <c r="D8" s="185"/>
      <c r="E8" s="185"/>
      <c r="F8" s="185"/>
      <c r="G8" s="185"/>
      <c r="H8" s="185"/>
      <c r="I8" s="185"/>
      <c r="J8" s="185"/>
      <c r="K8" s="185"/>
      <c r="L8" s="185"/>
      <c r="M8" s="185"/>
      <c r="N8" s="186"/>
      <c r="O8" s="187"/>
      <c r="P8" s="188"/>
    </row>
    <row r="9" spans="1:16" s="189" customFormat="1" ht="15.75" x14ac:dyDescent="0.25">
      <c r="A9" s="190"/>
      <c r="B9" s="185"/>
      <c r="C9" s="185"/>
      <c r="D9" s="185"/>
      <c r="E9" s="185"/>
      <c r="F9" s="185"/>
      <c r="G9" s="185"/>
      <c r="H9" s="185"/>
      <c r="I9" s="185"/>
      <c r="J9" s="185"/>
      <c r="K9" s="185"/>
      <c r="L9" s="185"/>
      <c r="M9" s="185"/>
      <c r="N9" s="186"/>
      <c r="O9" s="187"/>
      <c r="P9" s="188"/>
    </row>
    <row r="10" spans="1:16" s="189" customFormat="1" ht="15.75" x14ac:dyDescent="0.25">
      <c r="A10" s="190" t="s">
        <v>206</v>
      </c>
      <c r="B10" s="185"/>
      <c r="C10" s="185"/>
      <c r="D10" s="185"/>
      <c r="E10" s="185"/>
      <c r="F10" s="185"/>
      <c r="G10" s="185"/>
      <c r="H10" s="185"/>
      <c r="I10" s="185"/>
      <c r="J10" s="185"/>
      <c r="K10" s="185"/>
      <c r="L10" s="185"/>
      <c r="M10" s="185"/>
      <c r="N10" s="186"/>
      <c r="O10" s="187"/>
      <c r="P10" s="188"/>
    </row>
    <row r="11" spans="1:16" s="189" customFormat="1" ht="15.75" x14ac:dyDescent="0.25">
      <c r="A11" s="190" t="s">
        <v>207</v>
      </c>
      <c r="B11" s="185"/>
      <c r="C11" s="185"/>
      <c r="D11" s="185"/>
      <c r="E11" s="185"/>
      <c r="F11" s="185"/>
      <c r="G11" s="185"/>
      <c r="H11" s="185"/>
      <c r="I11" s="185"/>
      <c r="J11" s="185"/>
      <c r="K11" s="185"/>
      <c r="L11" s="185"/>
      <c r="M11" s="185"/>
      <c r="N11" s="186"/>
      <c r="O11" s="187"/>
      <c r="P11" s="188"/>
    </row>
    <row r="12" spans="1:16" s="189" customFormat="1" ht="15.75" x14ac:dyDescent="0.25">
      <c r="A12" s="190" t="s">
        <v>208</v>
      </c>
      <c r="B12" s="185"/>
      <c r="C12" s="185"/>
      <c r="D12" s="185"/>
      <c r="E12" s="185"/>
      <c r="F12" s="185"/>
      <c r="G12" s="185"/>
      <c r="H12" s="185"/>
      <c r="I12" s="185"/>
      <c r="J12" s="185"/>
      <c r="K12" s="185"/>
      <c r="L12" s="185"/>
      <c r="M12" s="185"/>
      <c r="N12" s="186"/>
      <c r="O12" s="187"/>
      <c r="P12" s="188"/>
    </row>
    <row r="13" spans="1:16" s="189" customFormat="1" ht="15.75" x14ac:dyDescent="0.25">
      <c r="A13" s="191"/>
      <c r="B13" s="185"/>
      <c r="C13" s="185"/>
      <c r="D13" s="185"/>
      <c r="E13" s="185"/>
      <c r="F13" s="185"/>
      <c r="G13" s="185"/>
      <c r="H13" s="185"/>
      <c r="I13" s="185"/>
      <c r="J13" s="185"/>
      <c r="K13" s="185"/>
      <c r="L13" s="185"/>
      <c r="M13" s="185"/>
      <c r="N13" s="186"/>
      <c r="O13" s="187"/>
      <c r="P13" s="188"/>
    </row>
    <row r="14" spans="1:16" s="189" customFormat="1" ht="15.75" x14ac:dyDescent="0.25">
      <c r="A14" s="190" t="s">
        <v>209</v>
      </c>
      <c r="B14" s="185"/>
      <c r="C14" s="185"/>
      <c r="D14" s="185"/>
      <c r="E14" s="185"/>
      <c r="F14" s="185"/>
      <c r="G14" s="185"/>
      <c r="H14" s="185"/>
      <c r="I14" s="185"/>
      <c r="J14" s="185"/>
      <c r="K14" s="185"/>
      <c r="L14" s="185"/>
      <c r="M14" s="185"/>
      <c r="N14" s="186"/>
      <c r="O14" s="187"/>
      <c r="P14" s="188"/>
    </row>
    <row r="15" spans="1:16" s="189" customFormat="1" ht="15.75" x14ac:dyDescent="0.25">
      <c r="A15" s="190" t="s">
        <v>210</v>
      </c>
      <c r="B15" s="185"/>
      <c r="C15" s="185"/>
      <c r="D15" s="185"/>
      <c r="E15" s="185"/>
      <c r="F15" s="185"/>
      <c r="G15" s="185"/>
      <c r="H15" s="185"/>
      <c r="I15" s="185"/>
      <c r="J15" s="185"/>
      <c r="K15" s="185"/>
      <c r="L15" s="185"/>
      <c r="M15" s="185"/>
      <c r="N15" s="186"/>
      <c r="O15" s="187"/>
      <c r="P15" s="188"/>
    </row>
    <row r="16" spans="1:16" s="189" customFormat="1" ht="15.75" x14ac:dyDescent="0.25">
      <c r="A16" s="190"/>
      <c r="B16" s="185"/>
      <c r="C16" s="185"/>
      <c r="D16" s="185"/>
      <c r="E16" s="185"/>
      <c r="F16" s="185"/>
      <c r="G16" s="185"/>
      <c r="H16" s="185"/>
      <c r="I16" s="185"/>
      <c r="J16" s="185"/>
      <c r="K16" s="185"/>
      <c r="L16" s="185"/>
      <c r="M16" s="185"/>
      <c r="N16" s="186"/>
      <c r="O16" s="187"/>
      <c r="P16" s="188"/>
    </row>
    <row r="17" spans="1:20" s="189" customFormat="1" ht="15.75" x14ac:dyDescent="0.25">
      <c r="A17" s="190" t="s">
        <v>211</v>
      </c>
      <c r="B17" s="185"/>
      <c r="C17" s="185"/>
      <c r="D17" s="185"/>
      <c r="E17" s="185"/>
      <c r="F17" s="185"/>
      <c r="G17" s="185"/>
      <c r="H17" s="185"/>
      <c r="I17" s="185"/>
      <c r="J17" s="185"/>
      <c r="K17" s="185"/>
      <c r="L17" s="185"/>
      <c r="M17" s="185"/>
      <c r="N17" s="186"/>
      <c r="O17" s="187"/>
      <c r="P17" s="188"/>
    </row>
    <row r="18" spans="1:20" s="189" customFormat="1" ht="15.75" x14ac:dyDescent="0.25">
      <c r="A18" s="190"/>
      <c r="B18" s="185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86"/>
      <c r="O18" s="187"/>
      <c r="P18" s="188"/>
    </row>
    <row r="19" spans="1:20" s="189" customFormat="1" ht="15.75" x14ac:dyDescent="0.25">
      <c r="A19" s="184" t="s">
        <v>212</v>
      </c>
      <c r="B19" s="185"/>
      <c r="C19" s="185"/>
      <c r="D19" s="185"/>
      <c r="E19" s="185"/>
      <c r="F19" s="185"/>
      <c r="G19" s="185"/>
      <c r="H19" s="185"/>
      <c r="I19" s="185"/>
      <c r="J19" s="185"/>
      <c r="K19" s="185"/>
      <c r="L19" s="185"/>
      <c r="M19" s="185"/>
      <c r="N19" s="186"/>
      <c r="O19" s="187"/>
      <c r="P19" s="188"/>
    </row>
    <row r="20" spans="1:20" s="189" customFormat="1" ht="15.75" x14ac:dyDescent="0.25">
      <c r="A20" s="192"/>
      <c r="B20" s="185"/>
      <c r="C20" s="185"/>
      <c r="D20" s="185"/>
      <c r="E20" s="185"/>
      <c r="F20" s="185"/>
      <c r="G20" s="185"/>
      <c r="H20" s="185"/>
      <c r="I20" s="185"/>
      <c r="J20" s="185"/>
      <c r="K20" s="185"/>
      <c r="L20" s="185"/>
      <c r="M20" s="185"/>
      <c r="N20" s="186"/>
      <c r="O20" s="187"/>
      <c r="P20" s="188"/>
    </row>
    <row r="21" spans="1:20" s="189" customFormat="1" ht="15.75" x14ac:dyDescent="0.25">
      <c r="A21" s="190" t="s">
        <v>213</v>
      </c>
      <c r="B21" s="185"/>
      <c r="C21" s="185"/>
      <c r="D21" s="185"/>
      <c r="E21" s="185"/>
      <c r="F21" s="185"/>
      <c r="G21" s="185"/>
      <c r="H21" s="185"/>
      <c r="I21" s="185"/>
      <c r="J21" s="185"/>
      <c r="K21" s="185"/>
      <c r="L21" s="185"/>
      <c r="M21" s="185"/>
      <c r="N21" s="186"/>
      <c r="O21" s="187"/>
      <c r="P21" s="188"/>
    </row>
    <row r="22" spans="1:20" s="189" customFormat="1" ht="15.75" x14ac:dyDescent="0.25">
      <c r="A22" s="190" t="s">
        <v>214</v>
      </c>
      <c r="B22" s="185"/>
      <c r="C22" s="185"/>
      <c r="D22" s="185"/>
      <c r="E22" s="185"/>
      <c r="F22" s="185"/>
      <c r="G22" s="185"/>
      <c r="H22" s="185"/>
      <c r="I22" s="185"/>
      <c r="J22" s="185"/>
      <c r="K22" s="185"/>
      <c r="L22" s="185"/>
      <c r="M22" s="185"/>
      <c r="N22" s="186"/>
      <c r="O22" s="187"/>
      <c r="P22" s="188"/>
    </row>
    <row r="23" spans="1:20" s="189" customFormat="1" ht="15.75" x14ac:dyDescent="0.25">
      <c r="A23" s="190" t="s">
        <v>215</v>
      </c>
      <c r="B23" s="185"/>
      <c r="C23" s="185"/>
      <c r="D23" s="185"/>
      <c r="E23" s="185"/>
      <c r="F23" s="185"/>
      <c r="G23" s="185"/>
      <c r="H23" s="185"/>
      <c r="I23" s="185"/>
      <c r="J23" s="185"/>
      <c r="K23" s="185"/>
      <c r="L23" s="185"/>
      <c r="M23" s="185"/>
      <c r="N23" s="186"/>
      <c r="O23" s="187"/>
      <c r="P23" s="188"/>
    </row>
    <row r="24" spans="1:20" s="189" customFormat="1" ht="15.75" x14ac:dyDescent="0.25">
      <c r="A24" s="190" t="s">
        <v>216</v>
      </c>
      <c r="B24" s="185"/>
      <c r="C24" s="185"/>
      <c r="D24" s="185"/>
      <c r="E24" s="185"/>
      <c r="F24" s="185"/>
      <c r="G24" s="185"/>
      <c r="H24" s="185"/>
      <c r="I24" s="185"/>
      <c r="J24" s="185"/>
      <c r="K24" s="185"/>
      <c r="L24" s="185"/>
      <c r="M24" s="185"/>
      <c r="N24" s="186"/>
      <c r="O24" s="187"/>
      <c r="P24" s="188"/>
    </row>
    <row r="25" spans="1:20" s="189" customFormat="1" ht="15.75" x14ac:dyDescent="0.25">
      <c r="A25" s="190" t="s">
        <v>217</v>
      </c>
      <c r="B25" s="185"/>
      <c r="C25" s="185"/>
      <c r="D25" s="185"/>
      <c r="E25" s="185"/>
      <c r="F25" s="185"/>
      <c r="G25" s="185"/>
      <c r="H25" s="185"/>
      <c r="I25" s="185"/>
      <c r="J25" s="185"/>
      <c r="K25" s="185"/>
      <c r="L25" s="185"/>
      <c r="M25" s="185"/>
      <c r="N25" s="186"/>
      <c r="O25" s="187"/>
      <c r="P25" s="188"/>
    </row>
    <row r="26" spans="1:20" s="189" customFormat="1" ht="15.75" x14ac:dyDescent="0.25">
      <c r="A26" s="193"/>
      <c r="B26" s="185"/>
      <c r="C26" s="185"/>
      <c r="D26" s="185"/>
      <c r="E26" s="185"/>
      <c r="F26" s="185"/>
      <c r="G26" s="185"/>
      <c r="H26" s="185"/>
      <c r="I26" s="185"/>
      <c r="J26" s="185"/>
      <c r="K26" s="185"/>
      <c r="L26" s="185"/>
      <c r="M26" s="185"/>
      <c r="N26" s="186"/>
      <c r="O26" s="187"/>
      <c r="P26" s="188"/>
    </row>
    <row r="27" spans="1:20" s="189" customFormat="1" ht="15.75" x14ac:dyDescent="0.25">
      <c r="A27" s="184" t="s">
        <v>218</v>
      </c>
      <c r="B27" s="185"/>
      <c r="C27" s="185"/>
      <c r="D27" s="185"/>
      <c r="E27" s="185"/>
      <c r="F27" s="185"/>
      <c r="G27" s="185"/>
      <c r="H27" s="185"/>
      <c r="I27" s="185"/>
      <c r="J27" s="185"/>
      <c r="K27" s="185"/>
      <c r="L27" s="185"/>
      <c r="M27" s="185"/>
      <c r="N27" s="186"/>
      <c r="O27" s="187"/>
      <c r="P27" s="188"/>
      <c r="T27" s="194"/>
    </row>
    <row r="28" spans="1:20" s="189" customFormat="1" ht="15.75" x14ac:dyDescent="0.25">
      <c r="A28" s="192"/>
      <c r="B28" s="185"/>
      <c r="C28" s="195"/>
      <c r="D28" s="185"/>
      <c r="E28" s="185"/>
      <c r="F28" s="185"/>
      <c r="G28" s="185"/>
      <c r="H28" s="185"/>
      <c r="I28" s="185"/>
      <c r="J28" s="185"/>
      <c r="K28" s="185"/>
      <c r="L28" s="185"/>
      <c r="M28" s="185"/>
      <c r="N28" s="186"/>
      <c r="O28" s="187"/>
      <c r="P28" s="188"/>
      <c r="T28" s="194"/>
    </row>
    <row r="29" spans="1:20" s="189" customFormat="1" ht="15.75" x14ac:dyDescent="0.25">
      <c r="A29" s="190" t="s">
        <v>219</v>
      </c>
      <c r="B29" s="185"/>
      <c r="C29" s="185"/>
      <c r="D29" s="185"/>
      <c r="E29" s="185"/>
      <c r="F29" s="185"/>
      <c r="G29" s="185"/>
      <c r="H29" s="185"/>
      <c r="I29" s="185"/>
      <c r="J29" s="185"/>
      <c r="K29" s="185"/>
      <c r="L29" s="185"/>
      <c r="M29" s="185"/>
      <c r="N29" s="186"/>
      <c r="O29" s="187"/>
      <c r="P29" s="188"/>
    </row>
    <row r="30" spans="1:20" s="189" customFormat="1" ht="15.75" x14ac:dyDescent="0.25">
      <c r="A30" s="190" t="s">
        <v>220</v>
      </c>
      <c r="B30" s="185"/>
      <c r="C30" s="185"/>
      <c r="D30" s="185"/>
      <c r="E30" s="185"/>
      <c r="F30" s="185"/>
      <c r="G30" s="185"/>
      <c r="H30" s="185"/>
      <c r="I30" s="185"/>
      <c r="J30" s="185"/>
      <c r="K30" s="185"/>
      <c r="L30" s="185"/>
      <c r="M30" s="185"/>
      <c r="N30" s="186"/>
      <c r="O30" s="187"/>
      <c r="P30" s="188"/>
    </row>
    <row r="31" spans="1:20" s="189" customFormat="1" ht="15.75" x14ac:dyDescent="0.25">
      <c r="A31" s="193"/>
      <c r="B31" s="196"/>
      <c r="C31" s="196"/>
      <c r="D31" s="196"/>
      <c r="E31" s="196"/>
      <c r="F31" s="196"/>
      <c r="G31" s="196"/>
      <c r="H31" s="196"/>
      <c r="I31" s="185"/>
      <c r="J31" s="185"/>
      <c r="K31" s="185"/>
      <c r="L31" s="185"/>
      <c r="M31" s="185"/>
      <c r="N31" s="186"/>
      <c r="O31" s="187"/>
      <c r="P31" s="188"/>
    </row>
    <row r="32" spans="1:20" s="189" customFormat="1" ht="15.75" x14ac:dyDescent="0.25">
      <c r="A32" s="197" t="s">
        <v>221</v>
      </c>
      <c r="B32" s="198"/>
      <c r="C32" s="199" t="s">
        <v>222</v>
      </c>
      <c r="D32" s="185"/>
      <c r="E32" s="185"/>
      <c r="F32" s="185"/>
      <c r="G32" s="185"/>
      <c r="H32" s="185"/>
      <c r="I32" s="185"/>
      <c r="J32" s="185"/>
      <c r="K32" s="185"/>
      <c r="L32" s="185"/>
      <c r="M32" s="185"/>
      <c r="N32" s="186"/>
      <c r="O32" s="187"/>
      <c r="P32" s="188"/>
    </row>
    <row r="33" spans="1:16" s="189" customFormat="1" ht="15.75" x14ac:dyDescent="0.25">
      <c r="A33" s="197"/>
      <c r="B33" s="198"/>
      <c r="C33" s="199" t="s">
        <v>223</v>
      </c>
      <c r="D33" s="185"/>
      <c r="E33" s="185"/>
      <c r="F33" s="185"/>
      <c r="G33" s="185"/>
      <c r="H33" s="185"/>
      <c r="I33" s="185"/>
      <c r="J33" s="185"/>
      <c r="K33" s="185"/>
      <c r="L33" s="185"/>
      <c r="M33" s="185"/>
      <c r="N33" s="186"/>
      <c r="O33" s="187"/>
      <c r="P33" s="188"/>
    </row>
    <row r="34" spans="1:16" s="189" customFormat="1" ht="15.75" x14ac:dyDescent="0.25">
      <c r="A34" s="200"/>
      <c r="B34" s="198"/>
      <c r="C34" s="199" t="s">
        <v>224</v>
      </c>
      <c r="D34" s="185"/>
      <c r="E34" s="185"/>
      <c r="F34" s="185"/>
      <c r="G34" s="185"/>
      <c r="H34" s="185"/>
      <c r="I34" s="185"/>
      <c r="J34" s="185"/>
      <c r="K34" s="185"/>
      <c r="L34" s="185"/>
      <c r="M34" s="185"/>
      <c r="N34" s="186"/>
      <c r="O34" s="187"/>
      <c r="P34" s="188"/>
    </row>
    <row r="35" spans="1:16" s="189" customFormat="1" ht="15.75" x14ac:dyDescent="0.25">
      <c r="A35" s="200"/>
      <c r="B35" s="198"/>
      <c r="C35" s="199" t="s">
        <v>225</v>
      </c>
      <c r="D35" s="185"/>
      <c r="E35" s="185"/>
      <c r="F35" s="185"/>
      <c r="G35" s="185"/>
      <c r="H35" s="185"/>
      <c r="I35" s="185"/>
      <c r="J35" s="185"/>
      <c r="K35" s="185"/>
      <c r="L35" s="185"/>
      <c r="M35" s="185"/>
      <c r="N35" s="186"/>
      <c r="O35" s="187"/>
      <c r="P35" s="188"/>
    </row>
    <row r="36" spans="1:16" s="189" customFormat="1" ht="15.75" x14ac:dyDescent="0.25">
      <c r="A36" s="200"/>
      <c r="B36" s="198"/>
      <c r="C36" s="199" t="s">
        <v>226</v>
      </c>
      <c r="D36" s="185"/>
      <c r="E36" s="185"/>
      <c r="F36" s="185"/>
      <c r="G36" s="185"/>
      <c r="H36" s="185"/>
      <c r="I36" s="185"/>
      <c r="J36" s="185"/>
      <c r="K36" s="185"/>
      <c r="L36" s="185"/>
      <c r="M36" s="185"/>
      <c r="N36" s="186"/>
      <c r="O36" s="187"/>
      <c r="P36" s="188"/>
    </row>
    <row r="37" spans="1:16" s="189" customFormat="1" ht="15.75" x14ac:dyDescent="0.25">
      <c r="A37" s="193"/>
      <c r="B37" s="185"/>
      <c r="C37" s="201"/>
      <c r="D37" s="185"/>
      <c r="E37" s="185"/>
      <c r="F37" s="185"/>
      <c r="G37" s="185"/>
      <c r="H37" s="185"/>
      <c r="I37" s="185"/>
      <c r="J37" s="185"/>
      <c r="K37" s="185"/>
      <c r="L37" s="185"/>
      <c r="M37" s="185"/>
      <c r="N37" s="185"/>
      <c r="O37" s="202"/>
      <c r="P37" s="203"/>
    </row>
    <row r="38" spans="1:16" s="189" customFormat="1" ht="15.75" x14ac:dyDescent="0.25">
      <c r="A38" s="184" t="s">
        <v>227</v>
      </c>
      <c r="B38" s="185"/>
      <c r="C38" s="185"/>
      <c r="D38" s="185"/>
      <c r="E38" s="185"/>
      <c r="F38" s="185"/>
      <c r="G38" s="185"/>
      <c r="H38" s="185"/>
      <c r="I38" s="185"/>
      <c r="J38" s="185"/>
      <c r="K38" s="185"/>
      <c r="L38" s="185"/>
      <c r="M38" s="185"/>
      <c r="N38" s="185"/>
      <c r="O38" s="202"/>
      <c r="P38" s="203"/>
    </row>
    <row r="39" spans="1:16" s="189" customFormat="1" ht="15.75" x14ac:dyDescent="0.25">
      <c r="A39" s="192"/>
      <c r="B39" s="185"/>
      <c r="C39" s="185"/>
      <c r="D39" s="185"/>
      <c r="E39" s="185"/>
      <c r="F39" s="185"/>
      <c r="G39" s="185"/>
      <c r="H39" s="185"/>
      <c r="I39" s="185"/>
      <c r="J39" s="185"/>
      <c r="K39" s="185"/>
      <c r="L39" s="185"/>
      <c r="M39" s="185"/>
      <c r="N39" s="185"/>
      <c r="O39" s="202"/>
      <c r="P39" s="203"/>
    </row>
    <row r="40" spans="1:16" s="189" customFormat="1" ht="15.75" x14ac:dyDescent="0.25">
      <c r="A40" s="190" t="s">
        <v>228</v>
      </c>
      <c r="B40" s="185"/>
      <c r="C40" s="185"/>
      <c r="D40" s="185"/>
      <c r="E40" s="185"/>
      <c r="F40" s="185"/>
      <c r="G40" s="185"/>
      <c r="H40" s="185"/>
      <c r="I40" s="185"/>
      <c r="J40" s="185"/>
      <c r="K40" s="185"/>
      <c r="L40" s="185"/>
      <c r="M40" s="185"/>
      <c r="N40" s="185"/>
      <c r="O40" s="202"/>
      <c r="P40" s="203"/>
    </row>
    <row r="41" spans="1:16" s="189" customFormat="1" ht="15.75" x14ac:dyDescent="0.25">
      <c r="A41" s="190" t="s">
        <v>229</v>
      </c>
      <c r="B41" s="185"/>
      <c r="C41" s="185"/>
      <c r="D41" s="185"/>
      <c r="E41" s="185"/>
      <c r="F41" s="185"/>
      <c r="G41" s="185"/>
      <c r="H41" s="185"/>
      <c r="I41" s="185"/>
      <c r="J41" s="185"/>
      <c r="K41" s="185"/>
      <c r="L41" s="185"/>
      <c r="M41" s="185"/>
      <c r="N41" s="185"/>
      <c r="O41" s="202"/>
      <c r="P41" s="203"/>
    </row>
    <row r="42" spans="1:16" s="189" customFormat="1" ht="15.75" x14ac:dyDescent="0.25">
      <c r="A42" s="190"/>
      <c r="B42" s="185"/>
      <c r="C42" s="185"/>
      <c r="D42" s="185"/>
      <c r="E42" s="185"/>
      <c r="F42" s="185"/>
      <c r="G42" s="185"/>
      <c r="H42" s="185"/>
      <c r="I42" s="185"/>
      <c r="J42" s="185"/>
      <c r="K42" s="185"/>
      <c r="L42" s="185"/>
      <c r="M42" s="185"/>
      <c r="N42" s="185"/>
      <c r="O42" s="202"/>
      <c r="P42" s="203"/>
    </row>
    <row r="43" spans="1:16" s="189" customFormat="1" ht="15.75" x14ac:dyDescent="0.25">
      <c r="A43" s="184" t="s">
        <v>230</v>
      </c>
      <c r="B43" s="185"/>
      <c r="C43" s="185"/>
      <c r="D43" s="185"/>
      <c r="E43" s="185"/>
      <c r="F43" s="185"/>
      <c r="G43" s="185"/>
      <c r="H43" s="185"/>
      <c r="I43" s="185"/>
      <c r="J43" s="185"/>
      <c r="K43" s="185"/>
      <c r="L43" s="185"/>
      <c r="M43" s="185"/>
      <c r="N43" s="185"/>
      <c r="O43" s="202"/>
      <c r="P43" s="203"/>
    </row>
    <row r="44" spans="1:16" s="189" customFormat="1" ht="15.75" x14ac:dyDescent="0.25">
      <c r="A44" s="192"/>
      <c r="B44" s="185"/>
      <c r="C44" s="185"/>
      <c r="D44" s="185"/>
      <c r="E44" s="185"/>
      <c r="F44" s="185"/>
      <c r="G44" s="185"/>
      <c r="H44" s="185"/>
      <c r="I44" s="185"/>
      <c r="J44" s="185"/>
      <c r="K44" s="185"/>
      <c r="L44" s="185"/>
      <c r="M44" s="185"/>
      <c r="N44" s="186"/>
      <c r="O44" s="187"/>
      <c r="P44" s="188"/>
    </row>
    <row r="45" spans="1:16" s="189" customFormat="1" ht="15.75" x14ac:dyDescent="0.25">
      <c r="A45" s="190" t="s">
        <v>231</v>
      </c>
      <c r="B45" s="185"/>
      <c r="C45" s="185"/>
      <c r="D45" s="185"/>
      <c r="E45" s="185"/>
      <c r="F45" s="185"/>
      <c r="G45" s="185"/>
      <c r="H45" s="185"/>
      <c r="I45" s="185"/>
      <c r="J45" s="185"/>
      <c r="K45" s="185"/>
      <c r="L45" s="185"/>
      <c r="M45" s="185"/>
      <c r="N45" s="186"/>
      <c r="O45" s="187"/>
      <c r="P45" s="188"/>
    </row>
    <row r="46" spans="1:16" s="189" customFormat="1" ht="15.75" x14ac:dyDescent="0.25">
      <c r="A46" s="190" t="s">
        <v>232</v>
      </c>
      <c r="B46" s="185"/>
      <c r="C46" s="185"/>
      <c r="D46" s="185"/>
      <c r="E46" s="185"/>
      <c r="F46" s="185"/>
      <c r="G46" s="185"/>
      <c r="H46" s="185"/>
      <c r="I46" s="185"/>
      <c r="J46" s="185"/>
      <c r="K46" s="185"/>
      <c r="L46" s="185"/>
      <c r="M46" s="185"/>
      <c r="N46" s="186"/>
      <c r="O46" s="187"/>
      <c r="P46" s="188"/>
    </row>
    <row r="47" spans="1:16" s="189" customFormat="1" ht="15.75" x14ac:dyDescent="0.25">
      <c r="A47" s="190"/>
      <c r="B47" s="185"/>
      <c r="C47" s="185"/>
      <c r="D47" s="185"/>
      <c r="E47" s="185"/>
      <c r="F47" s="185"/>
      <c r="G47" s="185"/>
      <c r="H47" s="185"/>
      <c r="I47" s="185"/>
      <c r="J47" s="185"/>
      <c r="K47" s="185"/>
      <c r="L47" s="185"/>
      <c r="M47" s="185"/>
      <c r="N47" s="186"/>
      <c r="O47" s="187"/>
      <c r="P47" s="188"/>
    </row>
    <row r="48" spans="1:16" s="189" customFormat="1" ht="15.75" x14ac:dyDescent="0.25">
      <c r="A48" s="204" t="s">
        <v>233</v>
      </c>
      <c r="B48" s="185"/>
      <c r="C48" s="185"/>
      <c r="D48" s="185"/>
      <c r="E48" s="185" t="s">
        <v>234</v>
      </c>
      <c r="F48" s="185"/>
      <c r="G48" s="185"/>
      <c r="H48" s="185"/>
      <c r="I48" s="185"/>
      <c r="J48" s="185"/>
      <c r="K48" s="185"/>
      <c r="L48" s="185"/>
      <c r="M48" s="185"/>
      <c r="N48" s="186"/>
      <c r="O48" s="187"/>
      <c r="P48" s="188"/>
    </row>
    <row r="49" spans="1:16" s="189" customFormat="1" ht="15.75" x14ac:dyDescent="0.25">
      <c r="A49" s="193"/>
      <c r="B49" s="185"/>
      <c r="C49" s="185"/>
      <c r="D49" s="185"/>
      <c r="E49" s="185"/>
      <c r="F49" s="185"/>
      <c r="G49" s="185"/>
      <c r="H49" s="185"/>
      <c r="I49" s="185"/>
      <c r="J49" s="185"/>
      <c r="K49" s="185"/>
      <c r="L49" s="185"/>
      <c r="M49" s="185"/>
      <c r="N49" s="186"/>
      <c r="O49" s="187"/>
      <c r="P49" s="188"/>
    </row>
    <row r="50" spans="1:16" s="189" customFormat="1" ht="15.75" x14ac:dyDescent="0.25">
      <c r="A50" s="204" t="s">
        <v>235</v>
      </c>
      <c r="B50" s="185"/>
      <c r="C50" s="185"/>
      <c r="D50" s="185"/>
      <c r="E50" s="185" t="s">
        <v>236</v>
      </c>
      <c r="F50" s="185"/>
      <c r="G50" s="185"/>
      <c r="H50" s="185"/>
      <c r="I50" s="185"/>
      <c r="J50" s="185"/>
      <c r="K50" s="185"/>
      <c r="L50" s="185"/>
      <c r="M50" s="185"/>
      <c r="N50" s="186"/>
      <c r="O50" s="187"/>
      <c r="P50" s="188"/>
    </row>
    <row r="51" spans="1:16" s="189" customFormat="1" ht="15.75" x14ac:dyDescent="0.25">
      <c r="A51" s="193"/>
      <c r="B51" s="185"/>
      <c r="C51" s="185"/>
      <c r="D51" s="185"/>
      <c r="E51" s="185"/>
      <c r="F51" s="185"/>
      <c r="G51" s="185"/>
      <c r="H51" s="185"/>
      <c r="I51" s="185"/>
      <c r="J51" s="185"/>
      <c r="K51" s="185"/>
      <c r="L51" s="185"/>
      <c r="M51" s="185"/>
      <c r="N51" s="186"/>
      <c r="O51" s="187"/>
      <c r="P51" s="188"/>
    </row>
    <row r="52" spans="1:16" s="189" customFormat="1" ht="15.75" x14ac:dyDescent="0.25">
      <c r="A52" s="197" t="s">
        <v>221</v>
      </c>
      <c r="B52" s="198"/>
      <c r="C52" s="198" t="s">
        <v>237</v>
      </c>
      <c r="D52" s="185"/>
      <c r="E52" s="185"/>
      <c r="F52" s="185"/>
      <c r="G52" s="185"/>
      <c r="H52" s="185"/>
      <c r="I52" s="185"/>
      <c r="J52" s="185"/>
      <c r="K52" s="185"/>
      <c r="L52" s="185"/>
      <c r="M52" s="185"/>
      <c r="N52" s="186"/>
      <c r="O52" s="187"/>
      <c r="P52" s="188"/>
    </row>
    <row r="53" spans="1:16" s="189" customFormat="1" ht="15.75" x14ac:dyDescent="0.25">
      <c r="A53" s="200"/>
      <c r="B53" s="198"/>
      <c r="C53" s="198" t="s">
        <v>238</v>
      </c>
      <c r="D53" s="185"/>
      <c r="E53" s="185"/>
      <c r="F53" s="185"/>
      <c r="G53" s="185"/>
      <c r="H53" s="185"/>
      <c r="I53" s="185"/>
      <c r="J53" s="185"/>
      <c r="K53" s="185"/>
      <c r="L53" s="185"/>
      <c r="M53" s="185"/>
      <c r="N53" s="186"/>
      <c r="O53" s="187"/>
      <c r="P53" s="188"/>
    </row>
    <row r="54" spans="1:16" s="189" customFormat="1" ht="15.75" x14ac:dyDescent="0.25">
      <c r="A54" s="205"/>
      <c r="B54" s="206"/>
      <c r="C54" s="207"/>
      <c r="D54" s="206"/>
      <c r="E54" s="206"/>
      <c r="F54" s="206"/>
      <c r="G54" s="206"/>
      <c r="H54" s="206"/>
      <c r="I54" s="206"/>
      <c r="J54" s="206"/>
      <c r="K54" s="206"/>
      <c r="L54" s="206"/>
      <c r="M54" s="206"/>
      <c r="N54" s="208"/>
      <c r="O54" s="209"/>
      <c r="P54" s="210"/>
    </row>
  </sheetData>
  <sheetProtection sheet="1" objects="1"/>
  <mergeCells count="1">
    <mergeCell ref="A2:P2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74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C1B76-A8B7-46B3-8CA3-7C97E8EB7589}">
  <sheetPr codeName="Feuil16">
    <tabColor theme="8" tint="0.39997558519241921"/>
    <pageSetUpPr fitToPage="1"/>
  </sheetPr>
  <dimension ref="A1:V279"/>
  <sheetViews>
    <sheetView view="pageBreakPreview" topLeftCell="A32" zoomScaleNormal="100" zoomScaleSheetLayoutView="100" workbookViewId="0">
      <selection activeCell="K175" sqref="K175"/>
    </sheetView>
  </sheetViews>
  <sheetFormatPr baseColWidth="10" defaultColWidth="11.42578125" defaultRowHeight="12.75" outlineLevelRow="1" x14ac:dyDescent="0.2"/>
  <cols>
    <col min="1" max="1" width="7.28515625" style="21" customWidth="1"/>
    <col min="2" max="2" width="4.7109375" style="21" customWidth="1"/>
    <col min="3" max="3" width="5.7109375" style="21" customWidth="1"/>
    <col min="4" max="11" width="6.7109375" style="21" customWidth="1"/>
    <col min="12" max="12" width="7.42578125" style="21" customWidth="1"/>
    <col min="13" max="13" width="6.7109375" style="21" customWidth="1"/>
    <col min="14" max="14" width="6.7109375" style="48" customWidth="1"/>
    <col min="15" max="15" width="8.28515625" style="31" customWidth="1"/>
    <col min="16" max="16" width="13.7109375" style="31" customWidth="1"/>
    <col min="17" max="17" width="17" style="31" customWidth="1"/>
    <col min="18" max="18" width="14.140625" style="30" customWidth="1"/>
    <col min="19" max="19" width="3" style="21" bestFit="1" customWidth="1"/>
    <col min="20" max="20" width="14.140625" style="21" customWidth="1"/>
    <col min="21" max="21" width="14.5703125" style="21" customWidth="1"/>
    <col min="22" max="22" width="5.42578125" style="21" bestFit="1" customWidth="1"/>
    <col min="23" max="16384" width="11.42578125" style="21"/>
  </cols>
  <sheetData>
    <row r="1" spans="1:17" ht="15" x14ac:dyDescent="0.2">
      <c r="A1" s="8" t="s">
        <v>4</v>
      </c>
      <c r="B1" s="120"/>
      <c r="C1" s="121"/>
      <c r="D1" s="9" t="s">
        <v>18</v>
      </c>
      <c r="E1" s="9"/>
      <c r="F1" s="9"/>
      <c r="G1" s="9"/>
      <c r="H1" s="9"/>
      <c r="I1" s="9"/>
      <c r="J1" s="9"/>
      <c r="K1" s="9"/>
      <c r="L1" s="9"/>
      <c r="M1" s="10"/>
      <c r="N1" s="49"/>
      <c r="O1" s="49"/>
      <c r="P1" s="50"/>
      <c r="Q1" s="51"/>
    </row>
    <row r="2" spans="1:17" ht="15" x14ac:dyDescent="0.2">
      <c r="A2" s="11" t="s">
        <v>5</v>
      </c>
      <c r="C2" s="119"/>
      <c r="D2" s="12" t="s">
        <v>19</v>
      </c>
      <c r="E2" s="12"/>
      <c r="F2" s="12"/>
      <c r="G2" s="12"/>
      <c r="H2" s="12"/>
      <c r="I2" s="12"/>
      <c r="J2" s="12"/>
      <c r="K2" s="12"/>
      <c r="L2" s="12"/>
      <c r="M2" s="13"/>
      <c r="N2" s="34"/>
      <c r="O2" s="34"/>
      <c r="P2" s="52"/>
      <c r="Q2" s="53"/>
    </row>
    <row r="3" spans="1:17" ht="15" x14ac:dyDescent="0.2">
      <c r="A3" s="11" t="s">
        <v>6</v>
      </c>
      <c r="C3" s="119"/>
      <c r="D3" s="12" t="s">
        <v>15</v>
      </c>
      <c r="E3" s="12"/>
      <c r="F3" s="12"/>
      <c r="G3" s="12"/>
      <c r="H3" s="12"/>
      <c r="I3" s="12"/>
      <c r="J3" s="12"/>
      <c r="K3" s="12"/>
      <c r="L3" s="12"/>
      <c r="M3" s="13"/>
      <c r="N3" s="34"/>
      <c r="O3" s="34"/>
      <c r="P3" s="52"/>
      <c r="Q3" s="53"/>
    </row>
    <row r="4" spans="1:17" ht="6.75" customHeight="1" x14ac:dyDescent="0.2">
      <c r="A4" s="14"/>
      <c r="B4" s="122"/>
      <c r="C4" s="123"/>
      <c r="D4" s="15"/>
      <c r="E4" s="15"/>
      <c r="F4" s="15"/>
      <c r="G4" s="15"/>
      <c r="H4" s="15"/>
      <c r="I4" s="15"/>
      <c r="J4" s="15"/>
      <c r="K4" s="15"/>
      <c r="L4" s="15"/>
      <c r="M4" s="16"/>
      <c r="N4" s="54"/>
      <c r="O4" s="54"/>
      <c r="P4" s="55"/>
      <c r="Q4" s="56"/>
    </row>
    <row r="5" spans="1:17" ht="7.5" customHeight="1" x14ac:dyDescent="0.2">
      <c r="A5" s="8"/>
      <c r="B5" s="120"/>
      <c r="C5" s="121"/>
      <c r="D5" s="9"/>
      <c r="E5" s="9"/>
      <c r="F5" s="9"/>
      <c r="G5" s="9"/>
      <c r="H5" s="9"/>
      <c r="I5" s="9"/>
      <c r="J5" s="9"/>
      <c r="K5" s="9"/>
      <c r="L5" s="9"/>
      <c r="M5" s="10"/>
      <c r="N5" s="49"/>
      <c r="O5" s="49"/>
      <c r="P5" s="50"/>
      <c r="Q5" s="51"/>
    </row>
    <row r="6" spans="1:17" ht="15" x14ac:dyDescent="0.2">
      <c r="A6" s="11" t="s">
        <v>7</v>
      </c>
      <c r="C6" s="119"/>
      <c r="D6" s="18" t="s">
        <v>16</v>
      </c>
      <c r="E6" s="12"/>
      <c r="F6" s="12"/>
      <c r="G6" s="18"/>
      <c r="H6" s="12"/>
      <c r="I6" s="12"/>
      <c r="J6" s="12"/>
      <c r="K6" s="12"/>
      <c r="L6" s="12"/>
      <c r="M6" s="13"/>
      <c r="N6" s="34"/>
      <c r="O6" s="34"/>
      <c r="P6" s="52"/>
      <c r="Q6" s="53"/>
    </row>
    <row r="7" spans="1:17" ht="7.5" customHeight="1" x14ac:dyDescent="0.2">
      <c r="A7" s="14"/>
      <c r="B7" s="122"/>
      <c r="C7" s="123"/>
      <c r="D7" s="17"/>
      <c r="E7" s="15"/>
      <c r="F7" s="15"/>
      <c r="G7" s="17"/>
      <c r="H7" s="15"/>
      <c r="I7" s="15"/>
      <c r="J7" s="15"/>
      <c r="K7" s="15"/>
      <c r="L7" s="15"/>
      <c r="M7" s="16"/>
      <c r="N7" s="54"/>
      <c r="O7" s="54"/>
      <c r="P7" s="55"/>
      <c r="Q7" s="56"/>
    </row>
    <row r="8" spans="1:17" ht="7.5" customHeight="1" x14ac:dyDescent="0.2">
      <c r="A8" s="8"/>
      <c r="B8" s="120"/>
      <c r="C8" s="121"/>
      <c r="D8" s="124"/>
      <c r="E8" s="9"/>
      <c r="F8" s="9"/>
      <c r="G8" s="124"/>
      <c r="H8" s="9"/>
      <c r="I8" s="9"/>
      <c r="J8" s="9"/>
      <c r="K8" s="9"/>
      <c r="L8" s="9"/>
      <c r="M8" s="10"/>
      <c r="N8" s="49"/>
      <c r="O8" s="49"/>
      <c r="P8" s="50"/>
      <c r="Q8" s="51"/>
    </row>
    <row r="9" spans="1:17" ht="15" x14ac:dyDescent="0.2">
      <c r="A9" s="11" t="s">
        <v>8</v>
      </c>
      <c r="C9" s="119"/>
      <c r="D9" s="18" t="s">
        <v>17</v>
      </c>
      <c r="E9" s="12"/>
      <c r="F9" s="12"/>
      <c r="G9" s="18"/>
      <c r="H9" s="12"/>
      <c r="I9" s="12"/>
      <c r="J9" s="12"/>
      <c r="K9" s="12"/>
      <c r="L9" s="12"/>
      <c r="M9" s="13"/>
      <c r="N9" s="34"/>
      <c r="O9" s="34"/>
      <c r="P9" s="52"/>
      <c r="Q9" s="53"/>
    </row>
    <row r="10" spans="1:17" ht="15" x14ac:dyDescent="0.2">
      <c r="A10" s="11"/>
      <c r="C10" s="119"/>
      <c r="D10" s="18" t="s">
        <v>9</v>
      </c>
      <c r="E10" s="12"/>
      <c r="F10" s="12"/>
      <c r="G10" s="18"/>
      <c r="H10" s="12"/>
      <c r="I10" s="12"/>
      <c r="J10" s="12"/>
      <c r="K10" s="12"/>
      <c r="L10" s="12"/>
      <c r="M10" s="13"/>
      <c r="N10" s="34"/>
      <c r="O10" s="34"/>
      <c r="P10" s="52"/>
      <c r="Q10" s="53"/>
    </row>
    <row r="11" spans="1:17" ht="15" x14ac:dyDescent="0.2">
      <c r="A11" s="11"/>
      <c r="C11" s="119"/>
      <c r="D11" s="18" t="s">
        <v>11</v>
      </c>
      <c r="E11" s="12"/>
      <c r="F11" s="12"/>
      <c r="G11" s="18"/>
      <c r="H11" s="12"/>
      <c r="I11" s="12"/>
      <c r="J11" s="12"/>
      <c r="K11" s="12"/>
      <c r="L11" s="12"/>
      <c r="M11" s="13"/>
      <c r="N11" s="34"/>
      <c r="O11" s="34"/>
      <c r="P11" s="52"/>
      <c r="Q11" s="53"/>
    </row>
    <row r="12" spans="1:17" ht="15" x14ac:dyDescent="0.2">
      <c r="A12" s="11"/>
      <c r="C12" s="119"/>
      <c r="D12" s="18" t="s">
        <v>12</v>
      </c>
      <c r="E12" s="12"/>
      <c r="F12" s="12"/>
      <c r="G12" s="18"/>
      <c r="H12" s="12"/>
      <c r="I12" s="12"/>
      <c r="J12" s="12"/>
      <c r="K12" s="12"/>
      <c r="L12" s="12"/>
      <c r="M12" s="13"/>
      <c r="N12" s="34"/>
      <c r="O12" s="34"/>
      <c r="P12" s="52"/>
      <c r="Q12" s="53"/>
    </row>
    <row r="13" spans="1:17" ht="7.5" customHeight="1" x14ac:dyDescent="0.2">
      <c r="A13" s="14"/>
      <c r="B13" s="122"/>
      <c r="C13" s="123"/>
      <c r="D13" s="19"/>
      <c r="E13" s="15"/>
      <c r="F13" s="15"/>
      <c r="G13" s="19"/>
      <c r="H13" s="15"/>
      <c r="I13" s="15"/>
      <c r="J13" s="15"/>
      <c r="K13" s="15"/>
      <c r="L13" s="15"/>
      <c r="M13" s="16"/>
      <c r="N13" s="54"/>
      <c r="O13" s="54"/>
      <c r="P13" s="55"/>
      <c r="Q13" s="56"/>
    </row>
    <row r="14" spans="1:17" ht="15.75" thickBot="1" x14ac:dyDescent="0.25">
      <c r="C14" s="73"/>
      <c r="D14" s="7"/>
      <c r="E14" s="7"/>
      <c r="F14" s="7"/>
      <c r="G14" s="7"/>
      <c r="H14" s="7"/>
      <c r="I14" s="7"/>
      <c r="J14" s="7"/>
      <c r="K14" s="7"/>
      <c r="L14" s="7"/>
      <c r="M14" s="7"/>
      <c r="N14" s="57"/>
      <c r="O14" s="58"/>
      <c r="P14" s="59"/>
      <c r="Q14" s="60"/>
    </row>
    <row r="15" spans="1:17" ht="19.5" thickBot="1" x14ac:dyDescent="0.25">
      <c r="A15" s="65" t="s">
        <v>239</v>
      </c>
      <c r="B15" s="125"/>
      <c r="C15" s="65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7"/>
      <c r="O15" s="68"/>
      <c r="P15" s="69"/>
      <c r="Q15" s="72"/>
    </row>
    <row r="16" spans="1:17" s="30" customFormat="1" ht="15.75" thickBot="1" x14ac:dyDescent="0.25">
      <c r="A16" s="21"/>
      <c r="B16" s="21"/>
      <c r="C16" s="73"/>
      <c r="D16" s="7"/>
      <c r="E16" s="7"/>
      <c r="F16" s="7"/>
      <c r="G16" s="7"/>
      <c r="H16" s="7"/>
      <c r="I16" s="7"/>
      <c r="J16" s="7"/>
      <c r="K16" s="7"/>
      <c r="L16" s="7"/>
      <c r="M16" s="7"/>
      <c r="N16" s="57"/>
      <c r="O16" s="58"/>
      <c r="P16" s="59"/>
      <c r="Q16" s="60"/>
    </row>
    <row r="17" spans="1:22" s="30" customFormat="1" ht="19.5" thickBot="1" x14ac:dyDescent="0.25">
      <c r="A17" s="65" t="s">
        <v>240</v>
      </c>
      <c r="B17" s="125"/>
      <c r="C17" s="65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7"/>
      <c r="O17" s="68"/>
      <c r="P17" s="69"/>
      <c r="Q17" s="72"/>
    </row>
    <row r="18" spans="1:22" s="30" customFormat="1" ht="15.75" thickBot="1" x14ac:dyDescent="0.25">
      <c r="A18" s="21"/>
      <c r="B18" s="21"/>
      <c r="C18" s="73"/>
      <c r="D18" s="7"/>
      <c r="E18" s="7"/>
      <c r="F18" s="7"/>
      <c r="G18" s="7"/>
      <c r="H18" s="7"/>
      <c r="I18" s="7"/>
      <c r="J18" s="7"/>
      <c r="K18" s="7"/>
      <c r="L18" s="7"/>
      <c r="M18" s="7"/>
      <c r="N18" s="57"/>
      <c r="O18" s="58"/>
      <c r="P18" s="59"/>
      <c r="Q18" s="60"/>
    </row>
    <row r="19" spans="1:22" ht="19.5" thickBot="1" x14ac:dyDescent="0.25">
      <c r="A19" s="127" t="s">
        <v>197</v>
      </c>
      <c r="B19" s="125"/>
      <c r="C19" s="65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7"/>
      <c r="O19" s="68"/>
      <c r="P19" s="69"/>
      <c r="Q19" s="72"/>
    </row>
    <row r="20" spans="1:22" ht="15" x14ac:dyDescent="0.2">
      <c r="C20" s="25"/>
      <c r="D20" s="112"/>
      <c r="E20" s="112"/>
      <c r="F20" s="112"/>
      <c r="G20" s="112"/>
      <c r="H20" s="112"/>
      <c r="I20" s="112"/>
      <c r="J20" s="112"/>
      <c r="K20" s="112"/>
      <c r="L20" s="112"/>
      <c r="M20" s="112"/>
      <c r="N20" s="113"/>
      <c r="O20" s="114"/>
      <c r="P20" s="115"/>
      <c r="Q20" s="116"/>
    </row>
    <row r="21" spans="1:22" ht="15" x14ac:dyDescent="0.25">
      <c r="A21" s="126" t="s">
        <v>137</v>
      </c>
      <c r="B21" s="126" t="s">
        <v>138</v>
      </c>
      <c r="C21" s="22" t="s">
        <v>0</v>
      </c>
      <c r="D21" s="23"/>
      <c r="E21" s="23"/>
      <c r="F21" s="23"/>
      <c r="G21" s="23"/>
      <c r="H21" s="23"/>
      <c r="I21" s="23"/>
      <c r="J21" s="23"/>
      <c r="K21" s="23"/>
      <c r="L21" s="23"/>
      <c r="M21" s="24"/>
      <c r="N21" s="1" t="s">
        <v>1</v>
      </c>
      <c r="O21" s="2" t="s">
        <v>10</v>
      </c>
      <c r="P21" s="1" t="s">
        <v>2</v>
      </c>
      <c r="Q21" s="2" t="s">
        <v>3</v>
      </c>
      <c r="U21" s="62"/>
      <c r="V21" s="70"/>
    </row>
    <row r="22" spans="1:22" ht="15" x14ac:dyDescent="0.2">
      <c r="A22" s="129"/>
      <c r="B22" s="117"/>
      <c r="C22" s="32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81"/>
      <c r="O22" s="95"/>
      <c r="P22" s="99"/>
      <c r="Q22" s="100"/>
      <c r="U22" s="62"/>
      <c r="V22" s="70"/>
    </row>
    <row r="23" spans="1:22" ht="15" x14ac:dyDescent="0.2">
      <c r="A23" s="117"/>
      <c r="B23" s="117"/>
      <c r="C23" s="128" t="s">
        <v>136</v>
      </c>
      <c r="D23" s="105"/>
      <c r="E23" s="106"/>
      <c r="F23" s="106"/>
      <c r="G23" s="107"/>
      <c r="H23" s="107"/>
      <c r="I23" s="108"/>
      <c r="J23" s="109"/>
      <c r="K23" s="109"/>
      <c r="L23" s="110"/>
      <c r="M23" s="110"/>
      <c r="N23" s="82"/>
      <c r="O23" s="96"/>
      <c r="P23" s="20"/>
      <c r="Q23" s="101"/>
      <c r="R23" s="63"/>
    </row>
    <row r="24" spans="1:22" ht="15" x14ac:dyDescent="0.2">
      <c r="A24" s="117"/>
      <c r="B24" s="117"/>
      <c r="C24" s="6"/>
      <c r="D24" s="73"/>
      <c r="E24" s="74"/>
      <c r="F24" s="74"/>
      <c r="G24" s="75"/>
      <c r="H24" s="75"/>
      <c r="I24" s="3"/>
      <c r="J24" s="4"/>
      <c r="K24" s="4"/>
      <c r="L24" s="5"/>
      <c r="M24" s="5"/>
      <c r="N24" s="82"/>
      <c r="O24" s="96"/>
      <c r="P24" s="20"/>
      <c r="Q24" s="101"/>
      <c r="R24" s="63"/>
    </row>
    <row r="25" spans="1:22" ht="15" x14ac:dyDescent="0.2">
      <c r="A25" s="138">
        <f ca="1">IF(C25="","",MAX($A24:$A$1181)+1)</f>
        <v>1</v>
      </c>
      <c r="B25" s="138">
        <f>IF(N25="","",MAX($B$22:$B24)+1)</f>
        <v>1</v>
      </c>
      <c r="C25" s="111" t="s">
        <v>154</v>
      </c>
      <c r="D25" s="73"/>
      <c r="E25" s="74"/>
      <c r="F25" s="74"/>
      <c r="G25" s="75"/>
      <c r="H25" s="75"/>
      <c r="I25" s="3"/>
      <c r="J25" s="4"/>
      <c r="K25" s="4"/>
      <c r="L25" s="5"/>
      <c r="M25" s="5"/>
      <c r="N25" s="83" t="s">
        <v>20</v>
      </c>
      <c r="O25" s="97"/>
      <c r="P25" s="20"/>
      <c r="Q25" s="101"/>
      <c r="R25" s="63"/>
    </row>
    <row r="26" spans="1:22" ht="15" x14ac:dyDescent="0.2">
      <c r="A26" s="138"/>
      <c r="B26" s="138" t="str">
        <f>IF(N26="","",MAX($B$22:$B25)+1)</f>
        <v/>
      </c>
      <c r="C26" s="6"/>
      <c r="D26" s="73"/>
      <c r="E26" s="74"/>
      <c r="F26" s="74"/>
      <c r="G26" s="75"/>
      <c r="H26" s="75"/>
      <c r="I26" s="3"/>
      <c r="J26" s="4"/>
      <c r="K26" s="4"/>
      <c r="L26" s="5"/>
      <c r="M26" s="5"/>
      <c r="N26" s="82"/>
      <c r="O26" s="97"/>
      <c r="P26" s="20"/>
      <c r="Q26" s="101"/>
      <c r="R26" s="63">
        <f t="shared" ref="R26:R33" si="0">+O26*P26</f>
        <v>0</v>
      </c>
    </row>
    <row r="27" spans="1:22" ht="15" x14ac:dyDescent="0.2">
      <c r="A27" s="138"/>
      <c r="B27" s="138"/>
      <c r="C27" s="218" t="s">
        <v>253</v>
      </c>
      <c r="D27" s="73"/>
      <c r="E27" s="74"/>
      <c r="F27" s="74"/>
      <c r="G27" s="75"/>
      <c r="H27" s="75"/>
      <c r="I27" s="3"/>
      <c r="J27" s="4"/>
      <c r="K27" s="4"/>
      <c r="L27" s="5"/>
      <c r="M27" s="5"/>
      <c r="N27" s="82"/>
      <c r="O27" s="97"/>
      <c r="P27" s="20"/>
      <c r="Q27" s="101"/>
      <c r="R27" s="63"/>
    </row>
    <row r="28" spans="1:22" ht="15" x14ac:dyDescent="0.2">
      <c r="A28" s="138"/>
      <c r="B28" s="138"/>
      <c r="C28" s="6"/>
      <c r="D28" s="73"/>
      <c r="E28" s="74"/>
      <c r="F28" s="74"/>
      <c r="G28" s="75"/>
      <c r="H28" s="75"/>
      <c r="I28" s="3"/>
      <c r="J28" s="4"/>
      <c r="K28" s="4"/>
      <c r="L28" s="5"/>
      <c r="M28" s="5"/>
      <c r="N28" s="82"/>
      <c r="O28" s="97"/>
      <c r="P28" s="20"/>
      <c r="Q28" s="101"/>
      <c r="R28" s="63"/>
    </row>
    <row r="29" spans="1:22" ht="15" x14ac:dyDescent="0.2">
      <c r="A29" s="138"/>
      <c r="B29" s="138" t="str">
        <f>IF(N29="","",MAX($B$22:$B26)+1)</f>
        <v/>
      </c>
      <c r="C29" s="128" t="s">
        <v>155</v>
      </c>
      <c r="D29" s="105"/>
      <c r="E29" s="106"/>
      <c r="F29" s="106"/>
      <c r="G29" s="107"/>
      <c r="H29" s="107"/>
      <c r="I29" s="108"/>
      <c r="J29" s="109"/>
      <c r="K29" s="109"/>
      <c r="L29" s="110"/>
      <c r="M29" s="110"/>
      <c r="N29" s="82"/>
      <c r="O29" s="97"/>
      <c r="P29" s="20"/>
      <c r="Q29" s="101"/>
      <c r="R29" s="63">
        <f t="shared" si="0"/>
        <v>0</v>
      </c>
    </row>
    <row r="30" spans="1:22" ht="6.75" customHeight="1" x14ac:dyDescent="0.2">
      <c r="A30" s="138"/>
      <c r="B30" s="138" t="str">
        <f>IF(N30="","",MAX($B$22:$B29)+1)</f>
        <v/>
      </c>
      <c r="C30" s="6"/>
      <c r="D30" s="73"/>
      <c r="E30" s="74"/>
      <c r="F30" s="74"/>
      <c r="G30" s="75"/>
      <c r="H30" s="75"/>
      <c r="I30" s="3"/>
      <c r="J30" s="4"/>
      <c r="K30" s="4"/>
      <c r="L30" s="5"/>
      <c r="M30" s="5"/>
      <c r="N30" s="82"/>
      <c r="O30" s="97"/>
      <c r="P30" s="20"/>
      <c r="Q30" s="101"/>
      <c r="R30" s="63">
        <f t="shared" si="0"/>
        <v>0</v>
      </c>
    </row>
    <row r="31" spans="1:22" ht="15" x14ac:dyDescent="0.2">
      <c r="A31" s="138">
        <f ca="1">IF(C31="","",MAX($A30:$A$1181)+1)</f>
        <v>2</v>
      </c>
      <c r="B31" s="138" t="str">
        <f>IF(N31="","",MAX($B$22:$B30)+1)</f>
        <v/>
      </c>
      <c r="C31" s="111" t="s">
        <v>156</v>
      </c>
      <c r="D31" s="73"/>
      <c r="E31" s="74"/>
      <c r="F31" s="74"/>
      <c r="G31" s="75"/>
      <c r="H31" s="75"/>
      <c r="I31" s="3"/>
      <c r="J31" s="4"/>
      <c r="K31" s="4"/>
      <c r="L31" s="5"/>
      <c r="M31" s="5"/>
      <c r="N31" s="82"/>
      <c r="O31" s="97"/>
      <c r="P31" s="20"/>
      <c r="Q31" s="101"/>
      <c r="R31" s="63">
        <f t="shared" si="0"/>
        <v>0</v>
      </c>
    </row>
    <row r="32" spans="1:22" ht="15" x14ac:dyDescent="0.2">
      <c r="A32" s="138"/>
      <c r="B32" s="138" t="str">
        <f>IF(N32="","",MAX($B$22:$B31)+1)</f>
        <v/>
      </c>
      <c r="C32" s="61" t="s">
        <v>158</v>
      </c>
      <c r="D32" s="73"/>
      <c r="E32" s="74"/>
      <c r="F32" s="74"/>
      <c r="G32" s="75"/>
      <c r="H32" s="75"/>
      <c r="I32" s="3"/>
      <c r="J32" s="4"/>
      <c r="K32" s="4"/>
      <c r="L32" s="5"/>
      <c r="M32" s="5"/>
      <c r="N32" s="82"/>
      <c r="O32" s="97"/>
      <c r="P32" s="20"/>
      <c r="Q32" s="101"/>
      <c r="R32" s="63"/>
    </row>
    <row r="33" spans="1:19" ht="15" x14ac:dyDescent="0.2">
      <c r="A33" s="138"/>
      <c r="B33" s="138">
        <f>IF(N33="","",MAX($B$22:$B32)+1)</f>
        <v>2</v>
      </c>
      <c r="C33" s="61"/>
      <c r="D33" s="102" t="s">
        <v>149</v>
      </c>
      <c r="E33" s="74"/>
      <c r="F33" s="74"/>
      <c r="G33" s="75"/>
      <c r="H33" s="75"/>
      <c r="I33" s="3"/>
      <c r="J33" s="4"/>
      <c r="K33" s="4"/>
      <c r="L33" s="5"/>
      <c r="M33" s="5"/>
      <c r="N33" s="82" t="s">
        <v>14</v>
      </c>
      <c r="O33" s="97">
        <f>+H42</f>
        <v>5</v>
      </c>
      <c r="P33" s="20"/>
      <c r="Q33" s="101">
        <f>+O33*P33</f>
        <v>0</v>
      </c>
      <c r="R33" s="63">
        <f t="shared" si="0"/>
        <v>0</v>
      </c>
    </row>
    <row r="34" spans="1:19" s="42" customFormat="1" ht="15" hidden="1" outlineLevel="1" x14ac:dyDescent="0.2">
      <c r="A34" s="82"/>
      <c r="B34" s="138" t="str">
        <f>IF(N34="","",MAX($B$22:$B33)+1)</f>
        <v/>
      </c>
      <c r="C34" s="35"/>
      <c r="D34" s="36"/>
      <c r="E34" s="76"/>
      <c r="F34" s="76"/>
      <c r="G34" s="77"/>
      <c r="H34" s="37"/>
      <c r="I34" s="38"/>
      <c r="J34" s="39"/>
      <c r="K34" s="40"/>
      <c r="L34" s="78"/>
      <c r="M34" s="41"/>
      <c r="N34" s="84"/>
      <c r="O34" s="98"/>
      <c r="P34" s="85"/>
      <c r="Q34" s="101"/>
      <c r="R34" s="63">
        <f>+O34*P34</f>
        <v>0</v>
      </c>
      <c r="S34" s="21"/>
    </row>
    <row r="35" spans="1:19" s="42" customFormat="1" ht="15" hidden="1" outlineLevel="1" x14ac:dyDescent="0.2">
      <c r="A35" s="82"/>
      <c r="B35" s="138" t="str">
        <f>IF(N35="","",MAX($B$22:$B34)+1)</f>
        <v/>
      </c>
      <c r="C35" s="35" t="s">
        <v>132</v>
      </c>
      <c r="D35" s="36"/>
      <c r="E35" s="76"/>
      <c r="F35" s="76"/>
      <c r="G35" s="77"/>
      <c r="H35" s="37"/>
      <c r="I35" s="38"/>
      <c r="J35" s="141">
        <v>1.49</v>
      </c>
      <c r="K35" s="142">
        <v>3.62</v>
      </c>
      <c r="L35" s="78"/>
      <c r="M35" s="41"/>
      <c r="N35" s="84"/>
      <c r="O35" s="98"/>
      <c r="P35" s="85"/>
      <c r="Q35" s="101"/>
      <c r="R35" s="63"/>
      <c r="S35" s="21"/>
    </row>
    <row r="36" spans="1:19" s="42" customFormat="1" ht="15" hidden="1" outlineLevel="1" x14ac:dyDescent="0.2">
      <c r="A36" s="82"/>
      <c r="B36" s="138" t="str">
        <f>IF(N36="","",MAX($B$22:$B35)+1)</f>
        <v/>
      </c>
      <c r="C36" s="71" t="s">
        <v>84</v>
      </c>
      <c r="D36" s="43"/>
      <c r="E36" s="80"/>
      <c r="F36" s="79"/>
      <c r="G36" s="77">
        <v>2026</v>
      </c>
      <c r="H36" s="44">
        <v>1</v>
      </c>
      <c r="I36" s="45"/>
      <c r="J36" s="46"/>
      <c r="K36" s="47"/>
      <c r="L36" s="78"/>
      <c r="M36" s="41"/>
      <c r="N36" s="84"/>
      <c r="O36" s="98"/>
      <c r="P36" s="85"/>
      <c r="Q36" s="101"/>
      <c r="R36" s="63">
        <f t="shared" ref="R36" si="1">+O36*P36</f>
        <v>0</v>
      </c>
      <c r="S36" s="21"/>
    </row>
    <row r="37" spans="1:19" s="42" customFormat="1" ht="15" hidden="1" outlineLevel="1" x14ac:dyDescent="0.2">
      <c r="A37" s="82"/>
      <c r="B37" s="138" t="str">
        <f>IF(N37="","",MAX($B$22:$B36)+1)</f>
        <v/>
      </c>
      <c r="C37" s="71" t="s">
        <v>85</v>
      </c>
      <c r="D37" s="43"/>
      <c r="E37" s="80"/>
      <c r="F37" s="79"/>
      <c r="G37" s="77">
        <v>2026</v>
      </c>
      <c r="H37" s="44">
        <v>1</v>
      </c>
      <c r="I37" s="45"/>
      <c r="J37" s="46"/>
      <c r="K37" s="47"/>
      <c r="L37" s="78"/>
      <c r="M37" s="41"/>
      <c r="N37" s="84"/>
      <c r="O37" s="98"/>
      <c r="P37" s="85"/>
      <c r="Q37" s="101"/>
      <c r="R37" s="63"/>
      <c r="S37" s="21"/>
    </row>
    <row r="38" spans="1:19" s="42" customFormat="1" ht="15" hidden="1" outlineLevel="1" x14ac:dyDescent="0.2">
      <c r="A38" s="82"/>
      <c r="B38" s="138" t="str">
        <f>IF(N38="","",MAX($B$22:$B37)+1)</f>
        <v/>
      </c>
      <c r="C38" s="71" t="s">
        <v>86</v>
      </c>
      <c r="D38" s="43"/>
      <c r="E38" s="80"/>
      <c r="F38" s="79"/>
      <c r="G38" s="77">
        <v>2026</v>
      </c>
      <c r="H38" s="44">
        <v>1</v>
      </c>
      <c r="I38" s="45"/>
      <c r="J38" s="46"/>
      <c r="K38" s="47"/>
      <c r="L38" s="78"/>
      <c r="M38" s="41"/>
      <c r="N38" s="84"/>
      <c r="O38" s="98"/>
      <c r="P38" s="85"/>
      <c r="Q38" s="101"/>
      <c r="R38" s="63"/>
      <c r="S38" s="21"/>
    </row>
    <row r="39" spans="1:19" s="42" customFormat="1" ht="15" hidden="1" outlineLevel="1" x14ac:dyDescent="0.2">
      <c r="A39" s="82"/>
      <c r="B39" s="138" t="str">
        <f>IF(N39="","",MAX($B$22:$B38)+1)</f>
        <v/>
      </c>
      <c r="C39" s="71" t="s">
        <v>87</v>
      </c>
      <c r="D39" s="43"/>
      <c r="E39" s="80"/>
      <c r="F39" s="79"/>
      <c r="G39" s="77">
        <v>2026</v>
      </c>
      <c r="H39" s="44">
        <v>1</v>
      </c>
      <c r="I39" s="45"/>
      <c r="J39" s="46"/>
      <c r="K39" s="47"/>
      <c r="L39" s="78"/>
      <c r="M39" s="41"/>
      <c r="N39" s="84"/>
      <c r="O39" s="98"/>
      <c r="P39" s="85"/>
      <c r="Q39" s="101"/>
      <c r="R39" s="63"/>
      <c r="S39" s="21"/>
    </row>
    <row r="40" spans="1:19" s="42" customFormat="1" ht="15" hidden="1" outlineLevel="1" x14ac:dyDescent="0.2">
      <c r="A40" s="82"/>
      <c r="B40" s="138" t="str">
        <f>IF(N40="","",MAX($B$22:$B39)+1)</f>
        <v/>
      </c>
      <c r="C40" s="71" t="s">
        <v>88</v>
      </c>
      <c r="D40" s="43"/>
      <c r="E40" s="80"/>
      <c r="F40" s="79"/>
      <c r="G40" s="77">
        <v>2026</v>
      </c>
      <c r="H40" s="44">
        <v>1</v>
      </c>
      <c r="I40" s="45"/>
      <c r="J40" s="46"/>
      <c r="K40" s="47"/>
      <c r="L40" s="78"/>
      <c r="M40" s="41"/>
      <c r="N40" s="84"/>
      <c r="O40" s="98"/>
      <c r="P40" s="85"/>
      <c r="Q40" s="101"/>
      <c r="R40" s="63"/>
      <c r="S40" s="21"/>
    </row>
    <row r="41" spans="1:19" s="42" customFormat="1" ht="15" hidden="1" outlineLevel="1" x14ac:dyDescent="0.2">
      <c r="A41" s="82"/>
      <c r="B41" s="138" t="str">
        <f>IF(N41="","",MAX($B$22:$B40)+1)</f>
        <v/>
      </c>
      <c r="C41" s="71"/>
      <c r="D41" s="43"/>
      <c r="E41" s="80"/>
      <c r="F41" s="79"/>
      <c r="G41" s="77"/>
      <c r="H41" s="44"/>
      <c r="I41" s="45"/>
      <c r="J41" s="46"/>
      <c r="K41" s="47"/>
      <c r="L41" s="78"/>
      <c r="M41" s="41"/>
      <c r="N41" s="84"/>
      <c r="O41" s="98"/>
      <c r="P41" s="85"/>
      <c r="Q41" s="101"/>
      <c r="R41" s="63"/>
      <c r="S41" s="21"/>
    </row>
    <row r="42" spans="1:19" s="42" customFormat="1" ht="15.75" hidden="1" outlineLevel="1" thickBot="1" x14ac:dyDescent="0.25">
      <c r="A42" s="82"/>
      <c r="B42" s="138" t="str">
        <f>IF(N42="","",MAX($B$22:$B41)+1)</f>
        <v/>
      </c>
      <c r="C42" s="71"/>
      <c r="D42" s="43"/>
      <c r="E42" s="80"/>
      <c r="F42" s="79"/>
      <c r="G42" s="77"/>
      <c r="H42" s="140">
        <f>SUM(H36:H41)</f>
        <v>5</v>
      </c>
      <c r="I42" s="45"/>
      <c r="J42" s="46"/>
      <c r="K42" s="47"/>
      <c r="L42" s="78"/>
      <c r="M42" s="41"/>
      <c r="N42" s="84"/>
      <c r="O42" s="98"/>
      <c r="P42" s="85"/>
      <c r="Q42" s="101"/>
      <c r="R42" s="63">
        <f>+O42*P42</f>
        <v>0</v>
      </c>
      <c r="S42" s="21"/>
    </row>
    <row r="43" spans="1:19" ht="7.5" customHeight="1" collapsed="1" x14ac:dyDescent="0.2">
      <c r="A43" s="138"/>
      <c r="B43" s="138" t="str">
        <f>IF(N43="","",MAX($B$22:$B42)+1)</f>
        <v/>
      </c>
      <c r="C43" s="61"/>
      <c r="D43" s="73"/>
      <c r="E43" s="74"/>
      <c r="F43" s="74"/>
      <c r="G43" s="75"/>
      <c r="H43" s="75"/>
      <c r="I43" s="3"/>
      <c r="J43" s="4"/>
      <c r="K43" s="4"/>
      <c r="L43" s="5"/>
      <c r="M43" s="5"/>
      <c r="N43" s="82"/>
      <c r="O43" s="97"/>
      <c r="P43" s="20"/>
      <c r="Q43" s="101"/>
      <c r="R43" s="63"/>
    </row>
    <row r="44" spans="1:19" ht="15" x14ac:dyDescent="0.2">
      <c r="A44" s="138"/>
      <c r="B44" s="138" t="str">
        <f>IF(N44="","",MAX($B$22:$B43)+1)</f>
        <v/>
      </c>
      <c r="C44" s="61" t="s">
        <v>158</v>
      </c>
      <c r="D44" s="73"/>
      <c r="E44" s="74"/>
      <c r="F44" s="74"/>
      <c r="G44" s="75"/>
      <c r="H44" s="75"/>
      <c r="I44" s="3"/>
      <c r="J44" s="4"/>
      <c r="K44" s="4"/>
      <c r="L44" s="5"/>
      <c r="M44" s="5"/>
      <c r="N44" s="82"/>
      <c r="O44" s="97"/>
      <c r="P44" s="20"/>
      <c r="Q44" s="101"/>
      <c r="R44" s="63"/>
    </row>
    <row r="45" spans="1:19" ht="15" x14ac:dyDescent="0.2">
      <c r="A45" s="138"/>
      <c r="B45" s="138">
        <f>IF(N45="","",MAX($B$22:$B44)+1)</f>
        <v>3</v>
      </c>
      <c r="C45" s="61"/>
      <c r="D45" s="102" t="s">
        <v>248</v>
      </c>
      <c r="E45" s="74"/>
      <c r="F45" s="74"/>
      <c r="G45" s="75"/>
      <c r="H45" s="75"/>
      <c r="I45" s="3"/>
      <c r="J45" s="4"/>
      <c r="K45" s="4"/>
      <c r="L45" s="5"/>
      <c r="M45" s="5"/>
      <c r="N45" s="82" t="s">
        <v>14</v>
      </c>
      <c r="O45" s="97">
        <f>+H62</f>
        <v>13</v>
      </c>
      <c r="P45" s="20"/>
      <c r="Q45" s="101">
        <f>+O45*P45</f>
        <v>0</v>
      </c>
      <c r="R45" s="63">
        <f t="shared" ref="R45:R46" si="2">+O45*P45</f>
        <v>0</v>
      </c>
    </row>
    <row r="46" spans="1:19" s="42" customFormat="1" ht="15" hidden="1" outlineLevel="1" x14ac:dyDescent="0.2">
      <c r="A46" s="82"/>
      <c r="B46" s="138" t="str">
        <f>IF(N46="","",MAX($B$22:$B45)+1)</f>
        <v/>
      </c>
      <c r="C46" s="35"/>
      <c r="D46" s="36"/>
      <c r="E46" s="76"/>
      <c r="F46" s="76"/>
      <c r="G46" s="77"/>
      <c r="H46" s="37"/>
      <c r="I46" s="38"/>
      <c r="J46" s="39"/>
      <c r="K46" s="40"/>
      <c r="L46" s="78"/>
      <c r="M46" s="41"/>
      <c r="N46" s="84"/>
      <c r="O46" s="98"/>
      <c r="P46" s="85"/>
      <c r="Q46" s="101"/>
      <c r="R46" s="63">
        <f t="shared" si="2"/>
        <v>0</v>
      </c>
      <c r="S46" s="21"/>
    </row>
    <row r="47" spans="1:19" s="42" customFormat="1" ht="15" hidden="1" outlineLevel="1" x14ac:dyDescent="0.2">
      <c r="A47" s="82"/>
      <c r="B47" s="138" t="str">
        <f>IF(N47="","",MAX($B$22:$B46)+1)</f>
        <v/>
      </c>
      <c r="C47" s="35" t="s">
        <v>131</v>
      </c>
      <c r="D47" s="36"/>
      <c r="E47" s="76"/>
      <c r="F47" s="76"/>
      <c r="G47" s="77"/>
      <c r="H47" s="37"/>
      <c r="I47" s="38"/>
      <c r="J47" s="141">
        <v>1.47</v>
      </c>
      <c r="K47" s="142">
        <v>2.23</v>
      </c>
      <c r="L47" s="78"/>
      <c r="M47" s="41"/>
      <c r="N47" s="84"/>
      <c r="O47" s="98"/>
      <c r="P47" s="85"/>
      <c r="Q47" s="101"/>
      <c r="R47" s="63"/>
      <c r="S47" s="21"/>
    </row>
    <row r="48" spans="1:19" s="42" customFormat="1" ht="15" hidden="1" outlineLevel="1" x14ac:dyDescent="0.2">
      <c r="A48" s="82"/>
      <c r="B48" s="138" t="str">
        <f>IF(N48="","",MAX($B$22:$B47)+1)</f>
        <v/>
      </c>
      <c r="C48" s="71" t="s">
        <v>163</v>
      </c>
      <c r="D48" s="43"/>
      <c r="E48" s="80"/>
      <c r="F48" s="79"/>
      <c r="G48" s="77">
        <v>2026</v>
      </c>
      <c r="H48" s="44">
        <v>1</v>
      </c>
      <c r="I48" s="45"/>
      <c r="J48" s="46"/>
      <c r="K48" s="47"/>
      <c r="L48" s="78"/>
      <c r="M48" s="41"/>
      <c r="N48" s="84"/>
      <c r="O48" s="98"/>
      <c r="P48" s="85"/>
      <c r="Q48" s="101"/>
      <c r="R48" s="63"/>
      <c r="S48" s="21"/>
    </row>
    <row r="49" spans="1:19" s="42" customFormat="1" ht="15" hidden="1" outlineLevel="1" x14ac:dyDescent="0.2">
      <c r="A49" s="82"/>
      <c r="B49" s="138" t="str">
        <f>IF(N49="","",MAX($B$22:$B48)+1)</f>
        <v/>
      </c>
      <c r="C49" s="71" t="s">
        <v>164</v>
      </c>
      <c r="D49" s="43"/>
      <c r="E49" s="80"/>
      <c r="F49" s="79"/>
      <c r="G49" s="77">
        <v>2026</v>
      </c>
      <c r="H49" s="44">
        <v>1</v>
      </c>
      <c r="I49" s="45"/>
      <c r="J49" s="46"/>
      <c r="K49" s="47"/>
      <c r="L49" s="78"/>
      <c r="M49" s="41"/>
      <c r="N49" s="84"/>
      <c r="O49" s="98"/>
      <c r="P49" s="85"/>
      <c r="Q49" s="101"/>
      <c r="R49" s="63"/>
      <c r="S49" s="21"/>
    </row>
    <row r="50" spans="1:19" s="42" customFormat="1" ht="15" hidden="1" outlineLevel="1" x14ac:dyDescent="0.2">
      <c r="A50" s="82"/>
      <c r="B50" s="138" t="str">
        <f>IF(N50="","",MAX($B$22:$B49)+1)</f>
        <v/>
      </c>
      <c r="C50" s="71" t="s">
        <v>165</v>
      </c>
      <c r="D50" s="43"/>
      <c r="E50" s="80"/>
      <c r="F50" s="79"/>
      <c r="G50" s="77">
        <v>2026</v>
      </c>
      <c r="H50" s="44">
        <v>1</v>
      </c>
      <c r="I50" s="45"/>
      <c r="J50" s="46"/>
      <c r="K50" s="47"/>
      <c r="L50" s="78"/>
      <c r="M50" s="41"/>
      <c r="N50" s="84"/>
      <c r="O50" s="98"/>
      <c r="P50" s="85"/>
      <c r="Q50" s="101"/>
      <c r="R50" s="63"/>
      <c r="S50" s="21"/>
    </row>
    <row r="51" spans="1:19" s="42" customFormat="1" ht="15" hidden="1" outlineLevel="1" x14ac:dyDescent="0.2">
      <c r="A51" s="82"/>
      <c r="B51" s="138" t="str">
        <f>IF(N51="","",MAX($B$22:$B50)+1)</f>
        <v/>
      </c>
      <c r="C51" s="71" t="s">
        <v>166</v>
      </c>
      <c r="D51" s="43"/>
      <c r="E51" s="80"/>
      <c r="F51" s="79"/>
      <c r="G51" s="77">
        <v>2026</v>
      </c>
      <c r="H51" s="44">
        <v>1</v>
      </c>
      <c r="I51" s="45"/>
      <c r="J51" s="46"/>
      <c r="K51" s="47"/>
      <c r="L51" s="78"/>
      <c r="M51" s="41"/>
      <c r="N51" s="84"/>
      <c r="O51" s="98"/>
      <c r="P51" s="85"/>
      <c r="Q51" s="101"/>
      <c r="R51" s="63"/>
      <c r="S51" s="21"/>
    </row>
    <row r="52" spans="1:19" s="42" customFormat="1" ht="15" hidden="1" outlineLevel="1" x14ac:dyDescent="0.2">
      <c r="A52" s="82"/>
      <c r="B52" s="138" t="str">
        <f>IF(N52="","",MAX($B$22:$B51)+1)</f>
        <v/>
      </c>
      <c r="C52" s="71" t="s">
        <v>167</v>
      </c>
      <c r="D52" s="43"/>
      <c r="E52" s="80"/>
      <c r="F52" s="79"/>
      <c r="G52" s="77">
        <v>2026</v>
      </c>
      <c r="H52" s="44">
        <v>1</v>
      </c>
      <c r="I52" s="45"/>
      <c r="J52" s="46"/>
      <c r="K52" s="47"/>
      <c r="L52" s="78"/>
      <c r="M52" s="41"/>
      <c r="N52" s="84"/>
      <c r="O52" s="98"/>
      <c r="P52" s="85"/>
      <c r="Q52" s="101"/>
      <c r="R52" s="63"/>
      <c r="S52" s="21"/>
    </row>
    <row r="53" spans="1:19" s="42" customFormat="1" ht="15" hidden="1" outlineLevel="1" x14ac:dyDescent="0.2">
      <c r="A53" s="82"/>
      <c r="B53" s="138" t="str">
        <f>IF(N53="","",MAX($B$22:$B52)+1)</f>
        <v/>
      </c>
      <c r="C53" s="71" t="s">
        <v>168</v>
      </c>
      <c r="D53" s="43"/>
      <c r="E53" s="80"/>
      <c r="F53" s="79"/>
      <c r="G53" s="77">
        <v>2026</v>
      </c>
      <c r="H53" s="44">
        <v>1</v>
      </c>
      <c r="I53" s="45"/>
      <c r="J53" s="46"/>
      <c r="K53" s="47"/>
      <c r="L53" s="78"/>
      <c r="M53" s="41"/>
      <c r="N53" s="84"/>
      <c r="O53" s="98"/>
      <c r="P53" s="85"/>
      <c r="Q53" s="101"/>
      <c r="R53" s="63"/>
      <c r="S53" s="21"/>
    </row>
    <row r="54" spans="1:19" s="42" customFormat="1" ht="15" hidden="1" outlineLevel="1" x14ac:dyDescent="0.2">
      <c r="A54" s="82"/>
      <c r="B54" s="138" t="str">
        <f>IF(N54="","",MAX($B$22:$B53)+1)</f>
        <v/>
      </c>
      <c r="C54" s="71" t="s">
        <v>169</v>
      </c>
      <c r="D54" s="43"/>
      <c r="E54" s="80"/>
      <c r="F54" s="79"/>
      <c r="G54" s="77">
        <v>2026</v>
      </c>
      <c r="H54" s="44">
        <v>1</v>
      </c>
      <c r="I54" s="45"/>
      <c r="J54" s="46"/>
      <c r="K54" s="47"/>
      <c r="L54" s="78"/>
      <c r="M54" s="41"/>
      <c r="N54" s="84"/>
      <c r="O54" s="98"/>
      <c r="P54" s="85"/>
      <c r="Q54" s="101"/>
      <c r="R54" s="63"/>
      <c r="S54" s="21"/>
    </row>
    <row r="55" spans="1:19" s="42" customFormat="1" ht="15" hidden="1" outlineLevel="1" x14ac:dyDescent="0.2">
      <c r="A55" s="82"/>
      <c r="B55" s="138" t="str">
        <f>IF(N55="","",MAX($B$22:$B54)+1)</f>
        <v/>
      </c>
      <c r="C55" s="71" t="s">
        <v>170</v>
      </c>
      <c r="D55" s="43"/>
      <c r="E55" s="80"/>
      <c r="F55" s="79"/>
      <c r="G55" s="77">
        <v>2026</v>
      </c>
      <c r="H55" s="44">
        <v>1</v>
      </c>
      <c r="I55" s="45"/>
      <c r="J55" s="46"/>
      <c r="K55" s="47"/>
      <c r="L55" s="78"/>
      <c r="M55" s="41"/>
      <c r="N55" s="84"/>
      <c r="O55" s="98"/>
      <c r="P55" s="85"/>
      <c r="Q55" s="101"/>
      <c r="R55" s="63"/>
      <c r="S55" s="21"/>
    </row>
    <row r="56" spans="1:19" s="42" customFormat="1" ht="15" hidden="1" outlineLevel="1" x14ac:dyDescent="0.2">
      <c r="A56" s="82"/>
      <c r="B56" s="138" t="str">
        <f>IF(N56="","",MAX($B$22:$B55)+1)</f>
        <v/>
      </c>
      <c r="C56" s="71" t="s">
        <v>171</v>
      </c>
      <c r="D56" s="43"/>
      <c r="E56" s="80"/>
      <c r="F56" s="79"/>
      <c r="G56" s="77">
        <v>2026</v>
      </c>
      <c r="H56" s="44">
        <v>1</v>
      </c>
      <c r="I56" s="45"/>
      <c r="J56" s="46"/>
      <c r="K56" s="47"/>
      <c r="L56" s="78"/>
      <c r="M56" s="41"/>
      <c r="N56" s="84"/>
      <c r="O56" s="98"/>
      <c r="P56" s="85"/>
      <c r="Q56" s="101"/>
      <c r="R56" s="63"/>
      <c r="S56" s="21"/>
    </row>
    <row r="57" spans="1:19" s="42" customFormat="1" ht="15" hidden="1" outlineLevel="1" x14ac:dyDescent="0.2">
      <c r="A57" s="82"/>
      <c r="B57" s="138" t="str">
        <f>IF(N57="","",MAX($B$22:$B56)+1)</f>
        <v/>
      </c>
      <c r="C57" s="71" t="s">
        <v>172</v>
      </c>
      <c r="D57" s="43"/>
      <c r="E57" s="80"/>
      <c r="F57" s="79"/>
      <c r="G57" s="77">
        <v>2026</v>
      </c>
      <c r="H57" s="44">
        <v>1</v>
      </c>
      <c r="I57" s="45"/>
      <c r="J57" s="46"/>
      <c r="K57" s="47"/>
      <c r="L57" s="78"/>
      <c r="M57" s="41"/>
      <c r="N57" s="84"/>
      <c r="O57" s="98"/>
      <c r="P57" s="85"/>
      <c r="Q57" s="101"/>
      <c r="R57" s="63"/>
      <c r="S57" s="21"/>
    </row>
    <row r="58" spans="1:19" s="42" customFormat="1" ht="15" hidden="1" outlineLevel="1" x14ac:dyDescent="0.2">
      <c r="A58" s="82"/>
      <c r="B58" s="138" t="str">
        <f>IF(N58="","",MAX($B$22:$B57)+1)</f>
        <v/>
      </c>
      <c r="C58" s="71" t="s">
        <v>173</v>
      </c>
      <c r="D58" s="43"/>
      <c r="E58" s="80"/>
      <c r="F58" s="79"/>
      <c r="G58" s="77">
        <v>2026</v>
      </c>
      <c r="H58" s="44">
        <v>1</v>
      </c>
      <c r="I58" s="45"/>
      <c r="J58" s="46"/>
      <c r="K58" s="47"/>
      <c r="L58" s="78"/>
      <c r="M58" s="41"/>
      <c r="N58" s="84"/>
      <c r="O58" s="98"/>
      <c r="P58" s="85"/>
      <c r="Q58" s="101"/>
      <c r="R58" s="63"/>
      <c r="S58" s="21"/>
    </row>
    <row r="59" spans="1:19" s="42" customFormat="1" ht="15" hidden="1" outlineLevel="1" x14ac:dyDescent="0.2">
      <c r="A59" s="82"/>
      <c r="B59" s="138" t="str">
        <f>IF(N59="","",MAX($B$22:$B58)+1)</f>
        <v/>
      </c>
      <c r="C59" s="71" t="s">
        <v>21</v>
      </c>
      <c r="D59" s="43"/>
      <c r="E59" s="80"/>
      <c r="F59" s="79"/>
      <c r="G59" s="77">
        <v>2026</v>
      </c>
      <c r="H59" s="44">
        <v>1</v>
      </c>
      <c r="I59" s="45"/>
      <c r="J59" s="46"/>
      <c r="K59" s="47"/>
      <c r="L59" s="78"/>
      <c r="M59" s="41"/>
      <c r="N59" s="84"/>
      <c r="O59" s="98"/>
      <c r="P59" s="85"/>
      <c r="Q59" s="101"/>
      <c r="R59" s="63"/>
      <c r="S59" s="21"/>
    </row>
    <row r="60" spans="1:19" s="42" customFormat="1" ht="15" hidden="1" outlineLevel="1" x14ac:dyDescent="0.2">
      <c r="A60" s="82"/>
      <c r="B60" s="138" t="str">
        <f>IF(N60="","",MAX($B$22:$B59)+1)</f>
        <v/>
      </c>
      <c r="C60" s="71" t="s">
        <v>22</v>
      </c>
      <c r="D60" s="43"/>
      <c r="E60" s="80"/>
      <c r="F60" s="79"/>
      <c r="G60" s="77">
        <v>2026</v>
      </c>
      <c r="H60" s="44">
        <v>1</v>
      </c>
      <c r="I60" s="45"/>
      <c r="J60" s="46"/>
      <c r="K60" s="47"/>
      <c r="L60" s="78"/>
      <c r="M60" s="41"/>
      <c r="N60" s="84"/>
      <c r="O60" s="98"/>
      <c r="P60" s="85"/>
      <c r="Q60" s="101"/>
      <c r="R60" s="63"/>
      <c r="S60" s="21"/>
    </row>
    <row r="61" spans="1:19" s="42" customFormat="1" ht="15" hidden="1" outlineLevel="1" x14ac:dyDescent="0.2">
      <c r="A61" s="82"/>
      <c r="B61" s="138" t="str">
        <f>IF(N61="","",MAX($B$22:$B60)+1)</f>
        <v/>
      </c>
      <c r="C61" s="71"/>
      <c r="D61" s="43"/>
      <c r="E61" s="80"/>
      <c r="F61" s="79"/>
      <c r="G61" s="77"/>
      <c r="H61" s="44"/>
      <c r="I61" s="45"/>
      <c r="J61" s="46"/>
      <c r="K61" s="47"/>
      <c r="L61" s="78"/>
      <c r="M61" s="41"/>
      <c r="N61" s="84"/>
      <c r="O61" s="98"/>
      <c r="P61" s="85"/>
      <c r="Q61" s="101"/>
      <c r="R61" s="63"/>
      <c r="S61" s="21"/>
    </row>
    <row r="62" spans="1:19" s="42" customFormat="1" ht="15.75" hidden="1" outlineLevel="1" thickBot="1" x14ac:dyDescent="0.25">
      <c r="A62" s="82"/>
      <c r="B62" s="138" t="str">
        <f>IF(N62="","",MAX($B$22:$B61)+1)</f>
        <v/>
      </c>
      <c r="C62" s="71"/>
      <c r="D62" s="43"/>
      <c r="E62" s="80"/>
      <c r="F62" s="79"/>
      <c r="G62" s="77"/>
      <c r="H62" s="140">
        <f>SUM(H48:H61)</f>
        <v>13</v>
      </c>
      <c r="I62" s="45"/>
      <c r="J62" s="46"/>
      <c r="K62" s="47"/>
      <c r="L62" s="78"/>
      <c r="M62" s="41"/>
      <c r="N62" s="84"/>
      <c r="O62" s="98"/>
      <c r="P62" s="85"/>
      <c r="Q62" s="101"/>
      <c r="R62" s="63">
        <f t="shared" ref="R62" si="3">+O62*P62</f>
        <v>0</v>
      </c>
      <c r="S62" s="21"/>
    </row>
    <row r="63" spans="1:19" ht="9" customHeight="1" collapsed="1" x14ac:dyDescent="0.2">
      <c r="A63" s="138"/>
      <c r="B63" s="138" t="str">
        <f>IF(N63="","",MAX($B$22:$B62)+1)</f>
        <v/>
      </c>
      <c r="C63" s="61"/>
      <c r="D63" s="73"/>
      <c r="E63" s="74"/>
      <c r="F63" s="74"/>
      <c r="G63" s="75"/>
      <c r="H63" s="75"/>
      <c r="I63" s="3"/>
      <c r="J63" s="4"/>
      <c r="K63" s="4"/>
      <c r="L63" s="5"/>
      <c r="M63" s="5"/>
      <c r="N63" s="82"/>
      <c r="O63" s="97"/>
      <c r="P63" s="20"/>
      <c r="Q63" s="101"/>
      <c r="R63" s="63"/>
    </row>
    <row r="64" spans="1:19" s="42" customFormat="1" ht="15" hidden="1" outlineLevel="1" x14ac:dyDescent="0.2">
      <c r="A64" s="82"/>
      <c r="B64" s="138" t="str">
        <f>IF(N64="","",MAX($B$22:$B63)+1)</f>
        <v/>
      </c>
      <c r="C64" s="35"/>
      <c r="D64" s="36"/>
      <c r="E64" s="76"/>
      <c r="F64" s="76"/>
      <c r="G64" s="77"/>
      <c r="H64" s="37"/>
      <c r="I64" s="38"/>
      <c r="J64" s="39"/>
      <c r="K64" s="40"/>
      <c r="L64" s="78"/>
      <c r="M64" s="41"/>
      <c r="N64" s="84"/>
      <c r="O64" s="98"/>
      <c r="P64" s="85"/>
      <c r="Q64" s="101"/>
      <c r="R64" s="63">
        <f t="shared" ref="R64" si="4">+O64*P64</f>
        <v>0</v>
      </c>
      <c r="S64" s="21"/>
    </row>
    <row r="65" spans="1:19" s="42" customFormat="1" ht="15" hidden="1" outlineLevel="1" x14ac:dyDescent="0.2">
      <c r="A65" s="82"/>
      <c r="B65" s="138" t="str">
        <f>IF(N65="","",MAX($B$22:$B64)+1)</f>
        <v/>
      </c>
      <c r="C65" s="35" t="s">
        <v>131</v>
      </c>
      <c r="D65" s="36"/>
      <c r="E65" s="76"/>
      <c r="F65" s="76"/>
      <c r="G65" s="77"/>
      <c r="H65" s="37"/>
      <c r="I65" s="38"/>
      <c r="J65" s="141">
        <v>1.46</v>
      </c>
      <c r="K65" s="142">
        <v>1.1399999999999999</v>
      </c>
      <c r="L65" s="78"/>
      <c r="M65" s="41"/>
      <c r="N65" s="84"/>
      <c r="O65" s="98"/>
      <c r="P65" s="85"/>
      <c r="Q65" s="101"/>
      <c r="R65" s="63"/>
      <c r="S65" s="21"/>
    </row>
    <row r="66" spans="1:19" s="42" customFormat="1" ht="15" hidden="1" outlineLevel="1" x14ac:dyDescent="0.2">
      <c r="A66" s="82"/>
      <c r="B66" s="138" t="str">
        <f>IF(N66="","",MAX($B$22:$B65)+1)</f>
        <v/>
      </c>
      <c r="C66" s="71" t="s">
        <v>174</v>
      </c>
      <c r="D66" s="43"/>
      <c r="E66" s="80"/>
      <c r="F66" s="79"/>
      <c r="G66" s="77">
        <v>2026</v>
      </c>
      <c r="H66" s="44">
        <v>1</v>
      </c>
      <c r="I66" s="45"/>
      <c r="J66" s="46"/>
      <c r="K66" s="47"/>
      <c r="L66" s="78"/>
      <c r="M66" s="41"/>
      <c r="N66" s="84"/>
      <c r="O66" s="98"/>
      <c r="P66" s="85"/>
      <c r="Q66" s="101"/>
      <c r="R66" s="63"/>
      <c r="S66" s="21"/>
    </row>
    <row r="67" spans="1:19" s="42" customFormat="1" ht="15" hidden="1" outlineLevel="1" x14ac:dyDescent="0.2">
      <c r="A67" s="82"/>
      <c r="B67" s="138" t="str">
        <f>IF(N67="","",MAX($B$22:$B66)+1)</f>
        <v/>
      </c>
      <c r="C67" s="71" t="s">
        <v>175</v>
      </c>
      <c r="D67" s="43"/>
      <c r="E67" s="80"/>
      <c r="F67" s="79"/>
      <c r="G67" s="77">
        <v>2026</v>
      </c>
      <c r="H67" s="44">
        <v>1</v>
      </c>
      <c r="I67" s="45"/>
      <c r="J67" s="46"/>
      <c r="K67" s="47"/>
      <c r="L67" s="78"/>
      <c r="M67" s="41"/>
      <c r="N67" s="84"/>
      <c r="O67" s="98"/>
      <c r="P67" s="85"/>
      <c r="Q67" s="101"/>
      <c r="R67" s="63"/>
      <c r="S67" s="21"/>
    </row>
    <row r="68" spans="1:19" s="42" customFormat="1" ht="15" hidden="1" outlineLevel="1" x14ac:dyDescent="0.2">
      <c r="A68" s="82"/>
      <c r="B68" s="138" t="str">
        <f>IF(N68="","",MAX($B$22:$B67)+1)</f>
        <v/>
      </c>
      <c r="C68" s="71" t="s">
        <v>176</v>
      </c>
      <c r="D68" s="43"/>
      <c r="E68" s="80"/>
      <c r="F68" s="79"/>
      <c r="G68" s="77">
        <v>2026</v>
      </c>
      <c r="H68" s="44">
        <v>1</v>
      </c>
      <c r="I68" s="45"/>
      <c r="J68" s="46"/>
      <c r="K68" s="47"/>
      <c r="L68" s="78"/>
      <c r="M68" s="41"/>
      <c r="N68" s="84"/>
      <c r="O68" s="98"/>
      <c r="P68" s="85"/>
      <c r="Q68" s="101"/>
      <c r="R68" s="63"/>
      <c r="S68" s="21"/>
    </row>
    <row r="69" spans="1:19" s="42" customFormat="1" ht="15" hidden="1" outlineLevel="1" x14ac:dyDescent="0.2">
      <c r="A69" s="82"/>
      <c r="B69" s="138" t="str">
        <f>IF(N69="","",MAX($B$22:$B68)+1)</f>
        <v/>
      </c>
      <c r="C69" s="71" t="s">
        <v>177</v>
      </c>
      <c r="D69" s="43"/>
      <c r="E69" s="80"/>
      <c r="F69" s="79"/>
      <c r="G69" s="77">
        <v>2026</v>
      </c>
      <c r="H69" s="44">
        <v>1</v>
      </c>
      <c r="I69" s="45"/>
      <c r="J69" s="46"/>
      <c r="K69" s="47"/>
      <c r="L69" s="78"/>
      <c r="M69" s="41"/>
      <c r="N69" s="84"/>
      <c r="O69" s="98"/>
      <c r="P69" s="85"/>
      <c r="Q69" s="101"/>
      <c r="R69" s="63"/>
      <c r="S69" s="21"/>
    </row>
    <row r="70" spans="1:19" s="42" customFormat="1" ht="15" hidden="1" outlineLevel="1" x14ac:dyDescent="0.2">
      <c r="A70" s="82"/>
      <c r="B70" s="138" t="str">
        <f>IF(N70="","",MAX($B$22:$B69)+1)</f>
        <v/>
      </c>
      <c r="C70" s="71" t="s">
        <v>178</v>
      </c>
      <c r="D70" s="43"/>
      <c r="E70" s="80"/>
      <c r="F70" s="79"/>
      <c r="G70" s="77">
        <v>2026</v>
      </c>
      <c r="H70" s="44">
        <v>1</v>
      </c>
      <c r="I70" s="45"/>
      <c r="J70" s="46"/>
      <c r="K70" s="47"/>
      <c r="L70" s="78"/>
      <c r="M70" s="41"/>
      <c r="N70" s="84"/>
      <c r="O70" s="98"/>
      <c r="P70" s="85"/>
      <c r="Q70" s="101"/>
      <c r="R70" s="63"/>
      <c r="S70" s="21"/>
    </row>
    <row r="71" spans="1:19" s="42" customFormat="1" ht="15" hidden="1" outlineLevel="1" x14ac:dyDescent="0.2">
      <c r="A71" s="82"/>
      <c r="B71" s="138" t="str">
        <f>IF(N71="","",MAX($B$22:$B70)+1)</f>
        <v/>
      </c>
      <c r="C71" s="71" t="s">
        <v>179</v>
      </c>
      <c r="D71" s="43"/>
      <c r="E71" s="80"/>
      <c r="F71" s="79"/>
      <c r="G71" s="77">
        <v>2026</v>
      </c>
      <c r="H71" s="44">
        <v>1</v>
      </c>
      <c r="I71" s="45"/>
      <c r="J71" s="46"/>
      <c r="K71" s="47"/>
      <c r="L71" s="78"/>
      <c r="M71" s="41"/>
      <c r="N71" s="84"/>
      <c r="O71" s="98"/>
      <c r="P71" s="85"/>
      <c r="Q71" s="101"/>
      <c r="R71" s="63"/>
      <c r="S71" s="21"/>
    </row>
    <row r="72" spans="1:19" s="42" customFormat="1" ht="15" hidden="1" outlineLevel="1" x14ac:dyDescent="0.2">
      <c r="A72" s="82"/>
      <c r="B72" s="138" t="str">
        <f>IF(N72="","",MAX($B$22:$B71)+1)</f>
        <v/>
      </c>
      <c r="C72" s="71" t="s">
        <v>180</v>
      </c>
      <c r="D72" s="43"/>
      <c r="E72" s="80"/>
      <c r="F72" s="79"/>
      <c r="G72" s="77">
        <v>2026</v>
      </c>
      <c r="H72" s="44">
        <v>1</v>
      </c>
      <c r="I72" s="45"/>
      <c r="J72" s="46"/>
      <c r="K72" s="47"/>
      <c r="L72" s="78"/>
      <c r="M72" s="41"/>
      <c r="N72" s="84"/>
      <c r="O72" s="98"/>
      <c r="P72" s="85"/>
      <c r="Q72" s="101"/>
      <c r="R72" s="63"/>
      <c r="S72" s="21"/>
    </row>
    <row r="73" spans="1:19" s="42" customFormat="1" ht="15" hidden="1" outlineLevel="1" x14ac:dyDescent="0.2">
      <c r="A73" s="82"/>
      <c r="B73" s="138" t="str">
        <f>IF(N73="","",MAX($B$22:$B72)+1)</f>
        <v/>
      </c>
      <c r="C73" s="71" t="s">
        <v>181</v>
      </c>
      <c r="D73" s="43"/>
      <c r="E73" s="80"/>
      <c r="F73" s="79"/>
      <c r="G73" s="77">
        <v>2026</v>
      </c>
      <c r="H73" s="44">
        <v>1</v>
      </c>
      <c r="I73" s="45"/>
      <c r="J73" s="46"/>
      <c r="K73" s="47"/>
      <c r="L73" s="78"/>
      <c r="M73" s="41"/>
      <c r="N73" s="84"/>
      <c r="O73" s="98"/>
      <c r="P73" s="85"/>
      <c r="Q73" s="101"/>
      <c r="R73" s="63"/>
      <c r="S73" s="21"/>
    </row>
    <row r="74" spans="1:19" s="42" customFormat="1" ht="15" hidden="1" outlineLevel="1" x14ac:dyDescent="0.2">
      <c r="A74" s="82"/>
      <c r="B74" s="138" t="str">
        <f>IF(N74="","",MAX($B$22:$B73)+1)</f>
        <v/>
      </c>
      <c r="C74" s="71" t="s">
        <v>182</v>
      </c>
      <c r="D74" s="43"/>
      <c r="E74" s="80"/>
      <c r="F74" s="79"/>
      <c r="G74" s="77">
        <v>2026</v>
      </c>
      <c r="H74" s="44">
        <v>1</v>
      </c>
      <c r="I74" s="45"/>
      <c r="J74" s="46"/>
      <c r="K74" s="47"/>
      <c r="L74" s="78"/>
      <c r="M74" s="41"/>
      <c r="N74" s="84"/>
      <c r="O74" s="98"/>
      <c r="P74" s="85"/>
      <c r="Q74" s="101"/>
      <c r="R74" s="63"/>
      <c r="S74" s="21"/>
    </row>
    <row r="75" spans="1:19" s="42" customFormat="1" ht="15" hidden="1" outlineLevel="1" x14ac:dyDescent="0.2">
      <c r="A75" s="82"/>
      <c r="B75" s="138" t="str">
        <f>IF(N75="","",MAX($B$22:$B74)+1)</f>
        <v/>
      </c>
      <c r="C75" s="71" t="s">
        <v>183</v>
      </c>
      <c r="D75" s="43"/>
      <c r="E75" s="80"/>
      <c r="F75" s="79"/>
      <c r="G75" s="77">
        <v>2026</v>
      </c>
      <c r="H75" s="44">
        <v>1</v>
      </c>
      <c r="I75" s="45"/>
      <c r="J75" s="46"/>
      <c r="K75" s="47"/>
      <c r="L75" s="78"/>
      <c r="M75" s="41"/>
      <c r="N75" s="84"/>
      <c r="O75" s="98"/>
      <c r="P75" s="85"/>
      <c r="Q75" s="101"/>
      <c r="R75" s="63"/>
      <c r="S75" s="21"/>
    </row>
    <row r="76" spans="1:19" s="42" customFormat="1" ht="15" hidden="1" outlineLevel="1" x14ac:dyDescent="0.2">
      <c r="A76" s="82"/>
      <c r="B76" s="138" t="str">
        <f>IF(N76="","",MAX($B$22:$B75)+1)</f>
        <v/>
      </c>
      <c r="C76" s="71" t="s">
        <v>184</v>
      </c>
      <c r="D76" s="43"/>
      <c r="E76" s="80"/>
      <c r="F76" s="79"/>
      <c r="G76" s="77">
        <v>2026</v>
      </c>
      <c r="H76" s="44">
        <v>1</v>
      </c>
      <c r="I76" s="45"/>
      <c r="J76" s="46"/>
      <c r="K76" s="47"/>
      <c r="L76" s="78"/>
      <c r="M76" s="41"/>
      <c r="N76" s="84"/>
      <c r="O76" s="98"/>
      <c r="P76" s="85"/>
      <c r="Q76" s="101"/>
      <c r="R76" s="63"/>
      <c r="S76" s="21"/>
    </row>
    <row r="77" spans="1:19" s="42" customFormat="1" ht="15" hidden="1" outlineLevel="1" x14ac:dyDescent="0.2">
      <c r="A77" s="82"/>
      <c r="B77" s="138" t="str">
        <f>IF(N77="","",MAX($B$22:$B76)+1)</f>
        <v/>
      </c>
      <c r="C77" s="71" t="s">
        <v>23</v>
      </c>
      <c r="D77" s="43"/>
      <c r="E77" s="80"/>
      <c r="F77" s="79"/>
      <c r="G77" s="77">
        <v>2026</v>
      </c>
      <c r="H77" s="44">
        <v>1</v>
      </c>
      <c r="I77" s="45"/>
      <c r="J77" s="46"/>
      <c r="K77" s="47"/>
      <c r="L77" s="78"/>
      <c r="M77" s="41"/>
      <c r="N77" s="84"/>
      <c r="O77" s="98"/>
      <c r="P77" s="85"/>
      <c r="Q77" s="101"/>
      <c r="R77" s="63"/>
      <c r="S77" s="21"/>
    </row>
    <row r="78" spans="1:19" s="42" customFormat="1" ht="15" hidden="1" outlineLevel="1" x14ac:dyDescent="0.2">
      <c r="A78" s="82"/>
      <c r="B78" s="138" t="str">
        <f>IF(N78="","",MAX($B$22:$B77)+1)</f>
        <v/>
      </c>
      <c r="C78" s="71" t="s">
        <v>24</v>
      </c>
      <c r="D78" s="43"/>
      <c r="E78" s="80"/>
      <c r="F78" s="79"/>
      <c r="G78" s="77">
        <v>2026</v>
      </c>
      <c r="H78" s="44">
        <v>1</v>
      </c>
      <c r="I78" s="45"/>
      <c r="J78" s="46"/>
      <c r="K78" s="47"/>
      <c r="L78" s="78"/>
      <c r="M78" s="41"/>
      <c r="N78" s="84"/>
      <c r="O78" s="98"/>
      <c r="P78" s="85"/>
      <c r="Q78" s="101"/>
      <c r="R78" s="63"/>
      <c r="S78" s="21"/>
    </row>
    <row r="79" spans="1:19" s="42" customFormat="1" ht="15" hidden="1" outlineLevel="1" x14ac:dyDescent="0.2">
      <c r="A79" s="82"/>
      <c r="B79" s="138" t="str">
        <f>IF(N79="","",MAX($B$22:$B78)+1)</f>
        <v/>
      </c>
      <c r="C79" s="71"/>
      <c r="D79" s="43"/>
      <c r="E79" s="80"/>
      <c r="F79" s="79"/>
      <c r="G79" s="77"/>
      <c r="H79" s="44"/>
      <c r="I79" s="45"/>
      <c r="J79" s="46"/>
      <c r="K79" s="47"/>
      <c r="L79" s="78"/>
      <c r="M79" s="41"/>
      <c r="N79" s="84"/>
      <c r="O79" s="98"/>
      <c r="P79" s="85"/>
      <c r="Q79" s="101"/>
      <c r="R79" s="63"/>
      <c r="S79" s="21"/>
    </row>
    <row r="80" spans="1:19" s="42" customFormat="1" ht="15.75" hidden="1" outlineLevel="1" thickBot="1" x14ac:dyDescent="0.25">
      <c r="A80" s="82"/>
      <c r="B80" s="138" t="str">
        <f>IF(N80="","",MAX($B$22:$B79)+1)</f>
        <v/>
      </c>
      <c r="C80" s="71"/>
      <c r="D80" s="43"/>
      <c r="E80" s="80"/>
      <c r="F80" s="79"/>
      <c r="G80" s="77"/>
      <c r="H80" s="140">
        <f>SUM(H66:H79)</f>
        <v>13</v>
      </c>
      <c r="I80" s="45"/>
      <c r="J80" s="46"/>
      <c r="K80" s="47"/>
      <c r="L80" s="78"/>
      <c r="M80" s="41"/>
      <c r="N80" s="84"/>
      <c r="O80" s="98"/>
      <c r="P80" s="85"/>
      <c r="Q80" s="101"/>
      <c r="R80" s="63">
        <f t="shared" ref="R80" si="5">+O80*P80</f>
        <v>0</v>
      </c>
      <c r="S80" s="21"/>
    </row>
    <row r="81" spans="1:19" ht="15" collapsed="1" x14ac:dyDescent="0.2">
      <c r="A81" s="138"/>
      <c r="B81" s="138" t="str">
        <f>IF(N81="","",MAX($B$22:$B80)+1)</f>
        <v/>
      </c>
      <c r="C81" s="61" t="s">
        <v>134</v>
      </c>
      <c r="D81" s="73"/>
      <c r="E81" s="74"/>
      <c r="F81" s="74"/>
      <c r="G81" s="75"/>
      <c r="H81" s="75"/>
      <c r="I81" s="3"/>
      <c r="J81" s="4"/>
      <c r="K81" s="4"/>
      <c r="L81" s="5"/>
      <c r="M81" s="5"/>
      <c r="N81" s="82"/>
      <c r="O81" s="97"/>
      <c r="P81" s="20"/>
      <c r="Q81" s="101"/>
      <c r="R81" s="63"/>
    </row>
    <row r="82" spans="1:19" ht="15" x14ac:dyDescent="0.2">
      <c r="A82" s="138"/>
      <c r="B82" s="138">
        <f>IF(N82="","",MAX($B$22:$B81)+1)</f>
        <v>4</v>
      </c>
      <c r="C82" s="6"/>
      <c r="D82" s="102" t="s">
        <v>141</v>
      </c>
      <c r="E82" s="74"/>
      <c r="F82" s="74"/>
      <c r="G82" s="75"/>
      <c r="H82" s="75"/>
      <c r="I82" s="3"/>
      <c r="J82" s="4"/>
      <c r="K82" s="4"/>
      <c r="L82" s="5"/>
      <c r="M82" s="5"/>
      <c r="N82" s="82" t="s">
        <v>14</v>
      </c>
      <c r="O82" s="97">
        <f>+H89</f>
        <v>3</v>
      </c>
      <c r="P82" s="20"/>
      <c r="Q82" s="101">
        <f>+O82*P82</f>
        <v>0</v>
      </c>
      <c r="R82" s="63">
        <f t="shared" ref="R82:R83" si="6">+O82*P82</f>
        <v>0</v>
      </c>
    </row>
    <row r="83" spans="1:19" s="42" customFormat="1" ht="15" hidden="1" outlineLevel="1" x14ac:dyDescent="0.2">
      <c r="A83" s="82"/>
      <c r="B83" s="138" t="str">
        <f>IF(N83="","",MAX($B$22:$B82)+1)</f>
        <v/>
      </c>
      <c r="C83" s="35"/>
      <c r="D83" s="36"/>
      <c r="E83" s="76"/>
      <c r="F83" s="76"/>
      <c r="G83" s="77"/>
      <c r="H83" s="37"/>
      <c r="I83" s="38"/>
      <c r="J83" s="39"/>
      <c r="K83" s="40"/>
      <c r="L83" s="78"/>
      <c r="M83" s="41"/>
      <c r="N83" s="84"/>
      <c r="O83" s="98"/>
      <c r="P83" s="85"/>
      <c r="Q83" s="101"/>
      <c r="R83" s="63">
        <f t="shared" si="6"/>
        <v>0</v>
      </c>
      <c r="S83" s="21"/>
    </row>
    <row r="84" spans="1:19" s="42" customFormat="1" ht="15" hidden="1" outlineLevel="1" x14ac:dyDescent="0.2">
      <c r="A84" s="82"/>
      <c r="B84" s="138" t="str">
        <f>IF(N84="","",MAX($B$22:$B83)+1)</f>
        <v/>
      </c>
      <c r="C84" s="35" t="s">
        <v>132</v>
      </c>
      <c r="D84" s="36"/>
      <c r="E84" s="76"/>
      <c r="F84" s="76"/>
      <c r="G84" s="77"/>
      <c r="H84" s="37"/>
      <c r="I84" s="38"/>
      <c r="J84" s="141">
        <v>1.18</v>
      </c>
      <c r="K84" s="142">
        <v>1.97</v>
      </c>
      <c r="L84" s="78"/>
      <c r="M84" s="41"/>
      <c r="N84" s="84"/>
      <c r="O84" s="98"/>
      <c r="P84" s="85"/>
      <c r="Q84" s="101"/>
      <c r="R84" s="63"/>
      <c r="S84" s="21"/>
    </row>
    <row r="85" spans="1:19" s="42" customFormat="1" ht="15" hidden="1" outlineLevel="1" x14ac:dyDescent="0.2">
      <c r="A85" s="82"/>
      <c r="B85" s="138" t="str">
        <f>IF(N85="","",MAX($B$22:$B84)+1)</f>
        <v/>
      </c>
      <c r="C85" s="71" t="s">
        <v>159</v>
      </c>
      <c r="D85" s="43"/>
      <c r="E85" s="80"/>
      <c r="F85" s="79"/>
      <c r="G85" s="77">
        <v>2026</v>
      </c>
      <c r="H85" s="44">
        <v>1</v>
      </c>
      <c r="I85" s="45"/>
      <c r="J85" s="46"/>
      <c r="K85" s="47"/>
      <c r="L85" s="78"/>
      <c r="M85" s="41"/>
      <c r="N85" s="84"/>
      <c r="O85" s="98"/>
      <c r="P85" s="85"/>
      <c r="Q85" s="101"/>
      <c r="R85" s="63">
        <f t="shared" ref="R85" si="7">+O85*P85</f>
        <v>0</v>
      </c>
      <c r="S85" s="21"/>
    </row>
    <row r="86" spans="1:19" s="42" customFormat="1" ht="15" hidden="1" outlineLevel="1" x14ac:dyDescent="0.2">
      <c r="A86" s="82"/>
      <c r="B86" s="138" t="str">
        <f>IF(N86="","",MAX($B$22:$B85)+1)</f>
        <v/>
      </c>
      <c r="C86" s="71" t="s">
        <v>160</v>
      </c>
      <c r="D86" s="43"/>
      <c r="E86" s="80"/>
      <c r="F86" s="79"/>
      <c r="G86" s="77">
        <v>2026</v>
      </c>
      <c r="H86" s="44">
        <v>1</v>
      </c>
      <c r="I86" s="45"/>
      <c r="J86" s="46"/>
      <c r="K86" s="47"/>
      <c r="L86" s="78"/>
      <c r="M86" s="41"/>
      <c r="N86" s="84"/>
      <c r="O86" s="98"/>
      <c r="P86" s="85"/>
      <c r="Q86" s="101"/>
      <c r="R86" s="63"/>
      <c r="S86" s="21"/>
    </row>
    <row r="87" spans="1:19" s="42" customFormat="1" ht="15" hidden="1" outlineLevel="1" x14ac:dyDescent="0.2">
      <c r="A87" s="82"/>
      <c r="B87" s="138" t="str">
        <f>IF(N87="","",MAX($B$22:$B86)+1)</f>
        <v/>
      </c>
      <c r="C87" s="71" t="s">
        <v>161</v>
      </c>
      <c r="D87" s="43"/>
      <c r="E87" s="80"/>
      <c r="F87" s="79"/>
      <c r="G87" s="77">
        <v>2026</v>
      </c>
      <c r="H87" s="44">
        <v>1</v>
      </c>
      <c r="I87" s="45"/>
      <c r="J87" s="46"/>
      <c r="K87" s="47"/>
      <c r="L87" s="78"/>
      <c r="M87" s="41"/>
      <c r="N87" s="84"/>
      <c r="O87" s="98"/>
      <c r="P87" s="85"/>
      <c r="Q87" s="101"/>
      <c r="R87" s="63"/>
      <c r="S87" s="21"/>
    </row>
    <row r="88" spans="1:19" s="42" customFormat="1" ht="15" hidden="1" outlineLevel="1" x14ac:dyDescent="0.2">
      <c r="A88" s="82"/>
      <c r="B88" s="138" t="str">
        <f>IF(N88="","",MAX($B$22:$B87)+1)</f>
        <v/>
      </c>
      <c r="C88" s="71"/>
      <c r="D88" s="43"/>
      <c r="E88" s="80"/>
      <c r="F88" s="79"/>
      <c r="G88" s="77"/>
      <c r="H88" s="44"/>
      <c r="I88" s="45"/>
      <c r="J88" s="46"/>
      <c r="K88" s="47"/>
      <c r="L88" s="78"/>
      <c r="M88" s="41"/>
      <c r="N88" s="84"/>
      <c r="O88" s="98"/>
      <c r="P88" s="85"/>
      <c r="Q88" s="101"/>
      <c r="R88" s="63"/>
      <c r="S88" s="21"/>
    </row>
    <row r="89" spans="1:19" s="42" customFormat="1" ht="15.75" hidden="1" outlineLevel="1" thickBot="1" x14ac:dyDescent="0.25">
      <c r="A89" s="82"/>
      <c r="B89" s="138" t="str">
        <f>IF(N89="","",MAX($B$22:$B88)+1)</f>
        <v/>
      </c>
      <c r="C89" s="71"/>
      <c r="D89" s="43"/>
      <c r="E89" s="80"/>
      <c r="F89" s="79"/>
      <c r="G89" s="77"/>
      <c r="H89" s="140">
        <f>SUM(H85:H88)</f>
        <v>3</v>
      </c>
      <c r="I89" s="45"/>
      <c r="J89" s="46"/>
      <c r="K89" s="47"/>
      <c r="L89" s="78"/>
      <c r="M89" s="41"/>
      <c r="N89" s="84"/>
      <c r="O89" s="98"/>
      <c r="P89" s="85"/>
      <c r="Q89" s="101"/>
      <c r="R89" s="63">
        <f t="shared" ref="R89" si="8">+O89*P89</f>
        <v>0</v>
      </c>
      <c r="S89" s="21"/>
    </row>
    <row r="90" spans="1:19" ht="9" customHeight="1" collapsed="1" x14ac:dyDescent="0.2">
      <c r="A90" s="138"/>
      <c r="B90" s="138" t="str">
        <f>IF(N90="","",MAX($B$22:$B89)+1)</f>
        <v/>
      </c>
      <c r="C90" s="61"/>
      <c r="D90" s="73"/>
      <c r="E90" s="74"/>
      <c r="F90" s="74"/>
      <c r="G90" s="75"/>
      <c r="H90" s="75"/>
      <c r="I90" s="3"/>
      <c r="J90" s="4"/>
      <c r="K90" s="4"/>
      <c r="L90" s="5"/>
      <c r="M90" s="5"/>
      <c r="N90" s="82"/>
      <c r="O90" s="97"/>
      <c r="P90" s="20"/>
      <c r="Q90" s="101"/>
      <c r="R90" s="63"/>
    </row>
    <row r="91" spans="1:19" ht="15" x14ac:dyDescent="0.2">
      <c r="A91" s="138">
        <f ca="1">IF(C91="","",MAX($A33:$A$1181)+1)</f>
        <v>3</v>
      </c>
      <c r="B91" s="138" t="str">
        <f>IF(N91="","",MAX($B$22:$B90)+1)</f>
        <v/>
      </c>
      <c r="C91" s="111" t="s">
        <v>307</v>
      </c>
      <c r="D91" s="73"/>
      <c r="E91" s="74"/>
      <c r="F91" s="74"/>
      <c r="G91" s="75"/>
      <c r="H91" s="75"/>
      <c r="I91" s="3"/>
      <c r="J91" s="4"/>
      <c r="K91" s="4"/>
      <c r="L91" s="5"/>
      <c r="M91" s="5"/>
      <c r="N91" s="82"/>
      <c r="O91" s="97"/>
      <c r="P91" s="20"/>
      <c r="Q91" s="101"/>
      <c r="R91" s="63"/>
    </row>
    <row r="92" spans="1:19" ht="15" x14ac:dyDescent="0.2">
      <c r="A92" s="138"/>
      <c r="B92" s="138" t="str">
        <f>IF(N92="","",MAX($B$22:$B91)+1)</f>
        <v/>
      </c>
      <c r="C92" s="61" t="s">
        <v>158</v>
      </c>
      <c r="D92" s="73"/>
      <c r="E92" s="74"/>
      <c r="F92" s="74"/>
      <c r="G92" s="75"/>
      <c r="H92" s="75"/>
      <c r="I92" s="3"/>
      <c r="J92" s="4"/>
      <c r="K92" s="4"/>
      <c r="L92" s="5"/>
      <c r="M92" s="5"/>
      <c r="N92" s="82"/>
      <c r="O92" s="97"/>
      <c r="P92" s="20"/>
      <c r="Q92" s="101"/>
      <c r="R92" s="63"/>
    </row>
    <row r="93" spans="1:19" ht="15" x14ac:dyDescent="0.2">
      <c r="A93" s="138"/>
      <c r="B93" s="138">
        <f>IF(N93="","",MAX($B$22:$B92)+1)</f>
        <v>5</v>
      </c>
      <c r="C93" s="61"/>
      <c r="D93" s="102" t="s">
        <v>149</v>
      </c>
      <c r="E93" s="74"/>
      <c r="F93" s="74"/>
      <c r="G93" s="75"/>
      <c r="H93" s="75"/>
      <c r="I93" s="3"/>
      <c r="J93" s="4"/>
      <c r="K93" s="4"/>
      <c r="L93" s="5"/>
      <c r="M93" s="5"/>
      <c r="N93" s="82" t="s">
        <v>14</v>
      </c>
      <c r="O93" s="97">
        <f>+H105</f>
        <v>8</v>
      </c>
      <c r="P93" s="20"/>
      <c r="Q93" s="101">
        <f>+O93*P93</f>
        <v>0</v>
      </c>
      <c r="R93" s="63">
        <f t="shared" ref="R93:R94" si="9">+O93*P93</f>
        <v>0</v>
      </c>
    </row>
    <row r="94" spans="1:19" s="42" customFormat="1" ht="15" hidden="1" outlineLevel="1" x14ac:dyDescent="0.2">
      <c r="A94" s="82"/>
      <c r="B94" s="138" t="str">
        <f>IF(N94="","",MAX($B$22:$B93)+1)</f>
        <v/>
      </c>
      <c r="C94" s="35"/>
      <c r="D94" s="36"/>
      <c r="E94" s="76"/>
      <c r="F94" s="76"/>
      <c r="G94" s="77"/>
      <c r="H94" s="37"/>
      <c r="I94" s="38"/>
      <c r="J94" s="39"/>
      <c r="K94" s="40"/>
      <c r="L94" s="78"/>
      <c r="M94" s="41"/>
      <c r="N94" s="84"/>
      <c r="O94" s="98"/>
      <c r="P94" s="85"/>
      <c r="Q94" s="101"/>
      <c r="R94" s="63">
        <f t="shared" si="9"/>
        <v>0</v>
      </c>
      <c r="S94" s="21"/>
    </row>
    <row r="95" spans="1:19" s="42" customFormat="1" ht="15" hidden="1" outlineLevel="1" x14ac:dyDescent="0.2">
      <c r="A95" s="82"/>
      <c r="B95" s="138" t="str">
        <f>IF(N95="","",MAX($B$22:$B94)+1)</f>
        <v/>
      </c>
      <c r="C95" s="35" t="s">
        <v>132</v>
      </c>
      <c r="D95" s="36"/>
      <c r="E95" s="76"/>
      <c r="F95" s="76"/>
      <c r="G95" s="77"/>
      <c r="H95" s="37"/>
      <c r="I95" s="38"/>
      <c r="J95" s="141">
        <v>1.49</v>
      </c>
      <c r="K95" s="142">
        <v>3.62</v>
      </c>
      <c r="L95" s="78"/>
      <c r="M95" s="41"/>
      <c r="N95" s="84"/>
      <c r="O95" s="98"/>
      <c r="P95" s="85"/>
      <c r="Q95" s="101"/>
      <c r="R95" s="63"/>
      <c r="S95" s="21"/>
    </row>
    <row r="96" spans="1:19" s="42" customFormat="1" ht="15" hidden="1" outlineLevel="1" x14ac:dyDescent="0.2">
      <c r="A96" s="82"/>
      <c r="B96" s="138" t="str">
        <f>IF(N96="","",MAX($B$22:$B95)+1)</f>
        <v/>
      </c>
      <c r="C96" s="71" t="s">
        <v>84</v>
      </c>
      <c r="D96" s="43"/>
      <c r="E96" s="80"/>
      <c r="F96" s="79"/>
      <c r="G96" s="77">
        <v>2026</v>
      </c>
      <c r="H96" s="44">
        <v>1</v>
      </c>
      <c r="I96" s="45"/>
      <c r="J96" s="46"/>
      <c r="K96" s="47"/>
      <c r="L96" s="78"/>
      <c r="M96" s="41"/>
      <c r="N96" s="84"/>
      <c r="O96" s="98"/>
      <c r="P96" s="85"/>
      <c r="Q96" s="101"/>
      <c r="R96" s="63"/>
      <c r="S96" s="21"/>
    </row>
    <row r="97" spans="1:19" s="42" customFormat="1" ht="15" hidden="1" outlineLevel="1" x14ac:dyDescent="0.2">
      <c r="A97" s="82"/>
      <c r="B97" s="138" t="str">
        <f>IF(N97="","",MAX($B$22:$B96)+1)</f>
        <v/>
      </c>
      <c r="C97" s="71" t="s">
        <v>85</v>
      </c>
      <c r="D97" s="43"/>
      <c r="E97" s="80"/>
      <c r="F97" s="79"/>
      <c r="G97" s="77">
        <v>2026</v>
      </c>
      <c r="H97" s="44">
        <v>1</v>
      </c>
      <c r="I97" s="45"/>
      <c r="J97" s="46"/>
      <c r="K97" s="47"/>
      <c r="L97" s="78"/>
      <c r="M97" s="41"/>
      <c r="N97" s="84"/>
      <c r="O97" s="98"/>
      <c r="P97" s="85"/>
      <c r="Q97" s="101"/>
      <c r="R97" s="63"/>
      <c r="S97" s="21"/>
    </row>
    <row r="98" spans="1:19" s="42" customFormat="1" ht="15" hidden="1" outlineLevel="1" x14ac:dyDescent="0.2">
      <c r="A98" s="82"/>
      <c r="B98" s="138" t="str">
        <f>IF(N98="","",MAX($B$22:$B97)+1)</f>
        <v/>
      </c>
      <c r="C98" s="71" t="s">
        <v>86</v>
      </c>
      <c r="D98" s="43"/>
      <c r="E98" s="80"/>
      <c r="F98" s="79"/>
      <c r="G98" s="77">
        <v>2026</v>
      </c>
      <c r="H98" s="44">
        <v>1</v>
      </c>
      <c r="I98" s="45"/>
      <c r="J98" s="46"/>
      <c r="K98" s="47"/>
      <c r="L98" s="78"/>
      <c r="M98" s="41"/>
      <c r="N98" s="84"/>
      <c r="O98" s="98"/>
      <c r="P98" s="85"/>
      <c r="Q98" s="101"/>
      <c r="R98" s="63"/>
      <c r="S98" s="21"/>
    </row>
    <row r="99" spans="1:19" s="42" customFormat="1" ht="15" hidden="1" outlineLevel="1" x14ac:dyDescent="0.2">
      <c r="A99" s="82"/>
      <c r="B99" s="138" t="str">
        <f>IF(N99="","",MAX($B$22:$B98)+1)</f>
        <v/>
      </c>
      <c r="C99" s="71" t="s">
        <v>87</v>
      </c>
      <c r="D99" s="43"/>
      <c r="E99" s="80"/>
      <c r="F99" s="79"/>
      <c r="G99" s="77">
        <v>2026</v>
      </c>
      <c r="H99" s="44">
        <v>1</v>
      </c>
      <c r="I99" s="45"/>
      <c r="J99" s="46"/>
      <c r="K99" s="47"/>
      <c r="L99" s="78"/>
      <c r="M99" s="41"/>
      <c r="N99" s="84"/>
      <c r="O99" s="98"/>
      <c r="P99" s="85"/>
      <c r="Q99" s="101"/>
      <c r="R99" s="63"/>
      <c r="S99" s="21"/>
    </row>
    <row r="100" spans="1:19" s="42" customFormat="1" ht="15" hidden="1" outlineLevel="1" x14ac:dyDescent="0.2">
      <c r="A100" s="82"/>
      <c r="B100" s="138" t="str">
        <f>IF(N100="","",MAX($B$22:$B99)+1)</f>
        <v/>
      </c>
      <c r="C100" s="71" t="s">
        <v>88</v>
      </c>
      <c r="D100" s="43"/>
      <c r="E100" s="80"/>
      <c r="F100" s="79"/>
      <c r="G100" s="77">
        <v>2026</v>
      </c>
      <c r="H100" s="44">
        <v>1</v>
      </c>
      <c r="I100" s="45"/>
      <c r="J100" s="46"/>
      <c r="K100" s="47"/>
      <c r="L100" s="78"/>
      <c r="M100" s="41"/>
      <c r="N100" s="84"/>
      <c r="O100" s="98"/>
      <c r="P100" s="85"/>
      <c r="Q100" s="101"/>
      <c r="R100" s="63"/>
      <c r="S100" s="21"/>
    </row>
    <row r="101" spans="1:19" s="42" customFormat="1" ht="15" hidden="1" outlineLevel="1" x14ac:dyDescent="0.2">
      <c r="A101" s="82"/>
      <c r="B101" s="138" t="str">
        <f>IF(N101="","",MAX($B$22:$B100)+1)</f>
        <v/>
      </c>
      <c r="C101" s="71" t="s">
        <v>186</v>
      </c>
      <c r="D101" s="43"/>
      <c r="E101" s="80"/>
      <c r="F101" s="79"/>
      <c r="G101" s="77">
        <v>2026</v>
      </c>
      <c r="H101" s="44">
        <v>1</v>
      </c>
      <c r="I101" s="45"/>
      <c r="J101" s="46"/>
      <c r="K101" s="47"/>
      <c r="L101" s="78"/>
      <c r="M101" s="41"/>
      <c r="N101" s="84"/>
      <c r="O101" s="98"/>
      <c r="P101" s="85"/>
      <c r="Q101" s="101"/>
      <c r="R101" s="63"/>
      <c r="S101" s="21"/>
    </row>
    <row r="102" spans="1:19" s="42" customFormat="1" ht="15" hidden="1" outlineLevel="1" x14ac:dyDescent="0.2">
      <c r="A102" s="82"/>
      <c r="B102" s="138" t="str">
        <f>IF(N102="","",MAX($B$22:$B101)+1)</f>
        <v/>
      </c>
      <c r="C102" s="71" t="s">
        <v>187</v>
      </c>
      <c r="D102" s="43"/>
      <c r="E102" s="80"/>
      <c r="F102" s="79"/>
      <c r="G102" s="77">
        <v>2026</v>
      </c>
      <c r="H102" s="44">
        <v>1</v>
      </c>
      <c r="I102" s="45"/>
      <c r="J102" s="46"/>
      <c r="K102" s="47"/>
      <c r="L102" s="78"/>
      <c r="M102" s="41"/>
      <c r="N102" s="84"/>
      <c r="O102" s="98"/>
      <c r="P102" s="85"/>
      <c r="Q102" s="101"/>
      <c r="R102" s="63"/>
      <c r="S102" s="21"/>
    </row>
    <row r="103" spans="1:19" s="42" customFormat="1" ht="15" hidden="1" outlineLevel="1" x14ac:dyDescent="0.2">
      <c r="A103" s="82"/>
      <c r="B103" s="138" t="str">
        <f>IF(N103="","",MAX($B$22:$B102)+1)</f>
        <v/>
      </c>
      <c r="C103" s="71" t="s">
        <v>188</v>
      </c>
      <c r="D103" s="43"/>
      <c r="E103" s="80"/>
      <c r="F103" s="79"/>
      <c r="G103" s="77">
        <v>2026</v>
      </c>
      <c r="H103" s="44">
        <v>1</v>
      </c>
      <c r="I103" s="45"/>
      <c r="J103" s="46"/>
      <c r="K103" s="47"/>
      <c r="L103" s="78"/>
      <c r="M103" s="41"/>
      <c r="N103" s="84"/>
      <c r="O103" s="98"/>
      <c r="P103" s="85"/>
      <c r="Q103" s="101"/>
      <c r="R103" s="63"/>
      <c r="S103" s="21"/>
    </row>
    <row r="104" spans="1:19" s="42" customFormat="1" ht="15" hidden="1" outlineLevel="1" x14ac:dyDescent="0.2">
      <c r="A104" s="82"/>
      <c r="B104" s="138" t="str">
        <f>IF(N104="","",MAX($B$22:$B103)+1)</f>
        <v/>
      </c>
      <c r="C104" s="71"/>
      <c r="D104" s="43"/>
      <c r="E104" s="80"/>
      <c r="F104" s="79"/>
      <c r="G104" s="77"/>
      <c r="H104" s="44"/>
      <c r="I104" s="45"/>
      <c r="J104" s="46"/>
      <c r="K104" s="47"/>
      <c r="L104" s="78"/>
      <c r="M104" s="41"/>
      <c r="N104" s="84"/>
      <c r="O104" s="98"/>
      <c r="P104" s="85"/>
      <c r="Q104" s="101"/>
      <c r="R104" s="63"/>
      <c r="S104" s="21"/>
    </row>
    <row r="105" spans="1:19" s="42" customFormat="1" ht="15.75" hidden="1" outlineLevel="1" thickBot="1" x14ac:dyDescent="0.25">
      <c r="A105" s="82"/>
      <c r="B105" s="138" t="str">
        <f>IF(N105="","",MAX($B$22:$B104)+1)</f>
        <v/>
      </c>
      <c r="C105" s="71"/>
      <c r="D105" s="43"/>
      <c r="E105" s="80"/>
      <c r="F105" s="79"/>
      <c r="G105" s="77"/>
      <c r="H105" s="140">
        <f>SUM(H96:H104)</f>
        <v>8</v>
      </c>
      <c r="I105" s="45"/>
      <c r="J105" s="46"/>
      <c r="K105" s="47"/>
      <c r="L105" s="78"/>
      <c r="M105" s="41"/>
      <c r="N105" s="84"/>
      <c r="O105" s="98"/>
      <c r="P105" s="85"/>
      <c r="Q105" s="101"/>
      <c r="R105" s="63">
        <f t="shared" ref="R105" si="10">+O105*P105</f>
        <v>0</v>
      </c>
      <c r="S105" s="21"/>
    </row>
    <row r="106" spans="1:19" ht="8.25" customHeight="1" collapsed="1" x14ac:dyDescent="0.2">
      <c r="A106" s="138"/>
      <c r="B106" s="138" t="str">
        <f>IF(N106="","",MAX($B$22:$B105)+1)</f>
        <v/>
      </c>
      <c r="C106" s="61"/>
      <c r="D106" s="73"/>
      <c r="E106" s="74"/>
      <c r="F106" s="74"/>
      <c r="G106" s="75"/>
      <c r="H106" s="75"/>
      <c r="I106" s="3"/>
      <c r="J106" s="4"/>
      <c r="K106" s="4"/>
      <c r="L106" s="5"/>
      <c r="M106" s="5"/>
      <c r="N106" s="82"/>
      <c r="O106" s="97"/>
      <c r="P106" s="20"/>
      <c r="Q106" s="101"/>
      <c r="R106" s="63"/>
    </row>
    <row r="107" spans="1:19" ht="15" x14ac:dyDescent="0.2">
      <c r="A107" s="138"/>
      <c r="B107" s="138" t="str">
        <f>IF(N107="","",MAX($B$22:$B106)+1)</f>
        <v/>
      </c>
      <c r="C107" s="61" t="s">
        <v>158</v>
      </c>
      <c r="D107" s="73"/>
      <c r="E107" s="74"/>
      <c r="F107" s="74"/>
      <c r="G107" s="75"/>
      <c r="H107" s="75"/>
      <c r="I107" s="3"/>
      <c r="J107" s="4"/>
      <c r="K107" s="4"/>
      <c r="L107" s="5"/>
      <c r="M107" s="5"/>
      <c r="N107" s="82"/>
      <c r="O107" s="97"/>
      <c r="P107" s="20"/>
      <c r="Q107" s="101"/>
      <c r="R107" s="63"/>
    </row>
    <row r="108" spans="1:19" ht="15" x14ac:dyDescent="0.2">
      <c r="A108" s="139"/>
      <c r="B108" s="138">
        <f>IF(N108="","",MAX($B$22:$B107)+1)</f>
        <v>6</v>
      </c>
      <c r="C108" s="61"/>
      <c r="D108" s="102" t="s">
        <v>248</v>
      </c>
      <c r="E108" s="74"/>
      <c r="F108" s="74"/>
      <c r="G108" s="75"/>
      <c r="H108" s="75"/>
      <c r="I108" s="3"/>
      <c r="J108" s="4"/>
      <c r="K108" s="4"/>
      <c r="L108" s="5"/>
      <c r="M108" s="5"/>
      <c r="N108" s="82" t="s">
        <v>14</v>
      </c>
      <c r="O108" s="97">
        <f>+H123</f>
        <v>11</v>
      </c>
      <c r="P108" s="20"/>
      <c r="Q108" s="101">
        <f>+O108*P108</f>
        <v>0</v>
      </c>
      <c r="R108" s="63">
        <f t="shared" ref="R108:R109" si="11">+O108*P108</f>
        <v>0</v>
      </c>
    </row>
    <row r="109" spans="1:19" s="42" customFormat="1" ht="15" hidden="1" outlineLevel="1" x14ac:dyDescent="0.2">
      <c r="A109" s="82"/>
      <c r="B109" s="138" t="str">
        <f>IF(N109="","",MAX($B$22:$B108)+1)</f>
        <v/>
      </c>
      <c r="C109" s="35"/>
      <c r="D109" s="36"/>
      <c r="E109" s="76"/>
      <c r="F109" s="76"/>
      <c r="G109" s="77"/>
      <c r="H109" s="37"/>
      <c r="I109" s="38"/>
      <c r="J109" s="39"/>
      <c r="K109" s="40"/>
      <c r="L109" s="78"/>
      <c r="M109" s="41"/>
      <c r="N109" s="84"/>
      <c r="O109" s="98"/>
      <c r="P109" s="85"/>
      <c r="Q109" s="101"/>
      <c r="R109" s="63">
        <f t="shared" si="11"/>
        <v>0</v>
      </c>
      <c r="S109" s="21"/>
    </row>
    <row r="110" spans="1:19" s="42" customFormat="1" ht="15" hidden="1" outlineLevel="1" x14ac:dyDescent="0.2">
      <c r="A110" s="82"/>
      <c r="B110" s="138" t="str">
        <f>IF(N110="","",MAX($B$22:$B109)+1)</f>
        <v/>
      </c>
      <c r="C110" s="35" t="s">
        <v>131</v>
      </c>
      <c r="D110" s="36"/>
      <c r="E110" s="76"/>
      <c r="F110" s="76"/>
      <c r="G110" s="77"/>
      <c r="H110" s="37"/>
      <c r="I110" s="38"/>
      <c r="J110" s="141">
        <v>1.47</v>
      </c>
      <c r="K110" s="142">
        <v>2.23</v>
      </c>
      <c r="L110" s="78"/>
      <c r="M110" s="41"/>
      <c r="N110" s="84"/>
      <c r="O110" s="98"/>
      <c r="P110" s="85"/>
      <c r="Q110" s="101"/>
      <c r="R110" s="63"/>
      <c r="S110" s="21"/>
    </row>
    <row r="111" spans="1:19" s="42" customFormat="1" ht="15" hidden="1" outlineLevel="1" x14ac:dyDescent="0.2">
      <c r="A111" s="82"/>
      <c r="B111" s="138" t="str">
        <f>IF(N111="","",MAX($B$22:$B110)+1)</f>
        <v/>
      </c>
      <c r="C111" s="71" t="s">
        <v>163</v>
      </c>
      <c r="D111" s="43"/>
      <c r="E111" s="80"/>
      <c r="F111" s="79"/>
      <c r="G111" s="77">
        <v>2026</v>
      </c>
      <c r="H111" s="44">
        <v>1</v>
      </c>
      <c r="I111" s="45"/>
      <c r="J111" s="46"/>
      <c r="K111" s="47"/>
      <c r="L111" s="78"/>
      <c r="M111" s="41"/>
      <c r="N111" s="84"/>
      <c r="O111" s="98"/>
      <c r="P111" s="85"/>
      <c r="Q111" s="101"/>
      <c r="R111" s="63"/>
      <c r="S111" s="21"/>
    </row>
    <row r="112" spans="1:19" s="42" customFormat="1" ht="15" hidden="1" outlineLevel="1" x14ac:dyDescent="0.2">
      <c r="A112" s="82"/>
      <c r="B112" s="138" t="str">
        <f>IF(N112="","",MAX($B$22:$B111)+1)</f>
        <v/>
      </c>
      <c r="C112" s="71" t="s">
        <v>164</v>
      </c>
      <c r="D112" s="43"/>
      <c r="E112" s="80"/>
      <c r="F112" s="79"/>
      <c r="G112" s="77">
        <v>2026</v>
      </c>
      <c r="H112" s="44">
        <v>1</v>
      </c>
      <c r="I112" s="45"/>
      <c r="J112" s="46"/>
      <c r="K112" s="47"/>
      <c r="L112" s="78"/>
      <c r="M112" s="41"/>
      <c r="N112" s="84"/>
      <c r="O112" s="98"/>
      <c r="P112" s="85"/>
      <c r="Q112" s="101"/>
      <c r="R112" s="63"/>
      <c r="S112" s="21"/>
    </row>
    <row r="113" spans="1:19" s="42" customFormat="1" ht="15" hidden="1" outlineLevel="1" x14ac:dyDescent="0.2">
      <c r="A113" s="82"/>
      <c r="B113" s="138" t="str">
        <f>IF(N113="","",MAX($B$22:$B112)+1)</f>
        <v/>
      </c>
      <c r="C113" s="71" t="s">
        <v>165</v>
      </c>
      <c r="D113" s="43"/>
      <c r="E113" s="80"/>
      <c r="F113" s="79"/>
      <c r="G113" s="77">
        <v>2026</v>
      </c>
      <c r="H113" s="44">
        <v>1</v>
      </c>
      <c r="I113" s="45"/>
      <c r="J113" s="46"/>
      <c r="K113" s="47"/>
      <c r="L113" s="78"/>
      <c r="M113" s="41"/>
      <c r="N113" s="84"/>
      <c r="O113" s="98"/>
      <c r="P113" s="85"/>
      <c r="Q113" s="101"/>
      <c r="R113" s="63"/>
      <c r="S113" s="21"/>
    </row>
    <row r="114" spans="1:19" s="42" customFormat="1" ht="15" hidden="1" outlineLevel="1" x14ac:dyDescent="0.2">
      <c r="A114" s="82"/>
      <c r="B114" s="138" t="str">
        <f>IF(N114="","",MAX($B$22:$B113)+1)</f>
        <v/>
      </c>
      <c r="C114" s="71" t="s">
        <v>166</v>
      </c>
      <c r="D114" s="43"/>
      <c r="E114" s="80"/>
      <c r="F114" s="79"/>
      <c r="G114" s="77">
        <v>2026</v>
      </c>
      <c r="H114" s="44">
        <v>1</v>
      </c>
      <c r="I114" s="45"/>
      <c r="J114" s="46"/>
      <c r="K114" s="47"/>
      <c r="L114" s="78"/>
      <c r="M114" s="41"/>
      <c r="N114" s="84"/>
      <c r="O114" s="98"/>
      <c r="P114" s="85"/>
      <c r="Q114" s="101"/>
      <c r="R114" s="63"/>
      <c r="S114" s="21"/>
    </row>
    <row r="115" spans="1:19" s="42" customFormat="1" ht="15" hidden="1" outlineLevel="1" x14ac:dyDescent="0.2">
      <c r="A115" s="82"/>
      <c r="B115" s="138" t="str">
        <f>IF(N115="","",MAX($B$22:$B114)+1)</f>
        <v/>
      </c>
      <c r="C115" s="71" t="s">
        <v>167</v>
      </c>
      <c r="D115" s="43"/>
      <c r="E115" s="80"/>
      <c r="F115" s="79"/>
      <c r="G115" s="77">
        <v>2026</v>
      </c>
      <c r="H115" s="44">
        <v>1</v>
      </c>
      <c r="I115" s="45"/>
      <c r="J115" s="46"/>
      <c r="K115" s="47"/>
      <c r="L115" s="78"/>
      <c r="M115" s="41"/>
      <c r="N115" s="84"/>
      <c r="O115" s="98"/>
      <c r="P115" s="85"/>
      <c r="Q115" s="101"/>
      <c r="R115" s="63"/>
      <c r="S115" s="21"/>
    </row>
    <row r="116" spans="1:19" s="42" customFormat="1" ht="15" hidden="1" outlineLevel="1" x14ac:dyDescent="0.2">
      <c r="A116" s="82"/>
      <c r="B116" s="138" t="str">
        <f>IF(N116="","",MAX($B$22:$B115)+1)</f>
        <v/>
      </c>
      <c r="C116" s="71" t="s">
        <v>168</v>
      </c>
      <c r="D116" s="43"/>
      <c r="E116" s="80"/>
      <c r="F116" s="79"/>
      <c r="G116" s="77">
        <v>2026</v>
      </c>
      <c r="H116" s="44">
        <v>1</v>
      </c>
      <c r="I116" s="45"/>
      <c r="J116" s="46"/>
      <c r="K116" s="47"/>
      <c r="L116" s="78"/>
      <c r="M116" s="41"/>
      <c r="N116" s="84"/>
      <c r="O116" s="98"/>
      <c r="P116" s="85"/>
      <c r="Q116" s="101"/>
      <c r="R116" s="63"/>
      <c r="S116" s="21"/>
    </row>
    <row r="117" spans="1:19" s="42" customFormat="1" ht="15" hidden="1" outlineLevel="1" x14ac:dyDescent="0.2">
      <c r="A117" s="82"/>
      <c r="B117" s="138" t="str">
        <f>IF(N117="","",MAX($B$22:$B116)+1)</f>
        <v/>
      </c>
      <c r="C117" s="71" t="s">
        <v>169</v>
      </c>
      <c r="D117" s="43"/>
      <c r="E117" s="80"/>
      <c r="F117" s="79"/>
      <c r="G117" s="77">
        <v>2026</v>
      </c>
      <c r="H117" s="44">
        <v>1</v>
      </c>
      <c r="I117" s="45"/>
      <c r="J117" s="46"/>
      <c r="K117" s="47"/>
      <c r="L117" s="78"/>
      <c r="M117" s="41"/>
      <c r="N117" s="84"/>
      <c r="O117" s="98"/>
      <c r="P117" s="85"/>
      <c r="Q117" s="101"/>
      <c r="R117" s="63"/>
      <c r="S117" s="21"/>
    </row>
    <row r="118" spans="1:19" s="42" customFormat="1" ht="15" hidden="1" outlineLevel="1" x14ac:dyDescent="0.2">
      <c r="A118" s="82"/>
      <c r="B118" s="138" t="str">
        <f>IF(N118="","",MAX($B$22:$B117)+1)</f>
        <v/>
      </c>
      <c r="C118" s="71" t="s">
        <v>170</v>
      </c>
      <c r="D118" s="43"/>
      <c r="E118" s="80"/>
      <c r="F118" s="79"/>
      <c r="G118" s="77">
        <v>2026</v>
      </c>
      <c r="H118" s="44">
        <v>1</v>
      </c>
      <c r="I118" s="45"/>
      <c r="J118" s="46"/>
      <c r="K118" s="47"/>
      <c r="L118" s="78"/>
      <c r="M118" s="41"/>
      <c r="N118" s="84"/>
      <c r="O118" s="98"/>
      <c r="P118" s="85"/>
      <c r="Q118" s="101"/>
      <c r="R118" s="63"/>
      <c r="S118" s="21"/>
    </row>
    <row r="119" spans="1:19" s="42" customFormat="1" ht="15" hidden="1" outlineLevel="1" x14ac:dyDescent="0.2">
      <c r="A119" s="82"/>
      <c r="B119" s="138" t="str">
        <f>IF(N119="","",MAX($B$22:$B118)+1)</f>
        <v/>
      </c>
      <c r="C119" s="71" t="s">
        <v>171</v>
      </c>
      <c r="D119" s="43"/>
      <c r="E119" s="80"/>
      <c r="F119" s="79"/>
      <c r="G119" s="77">
        <v>2026</v>
      </c>
      <c r="H119" s="44">
        <v>1</v>
      </c>
      <c r="I119" s="45"/>
      <c r="J119" s="46"/>
      <c r="K119" s="47"/>
      <c r="L119" s="78"/>
      <c r="M119" s="41"/>
      <c r="N119" s="84"/>
      <c r="O119" s="98"/>
      <c r="P119" s="85"/>
      <c r="Q119" s="101"/>
      <c r="R119" s="63"/>
      <c r="S119" s="21"/>
    </row>
    <row r="120" spans="1:19" s="42" customFormat="1" ht="15" hidden="1" outlineLevel="1" x14ac:dyDescent="0.2">
      <c r="A120" s="82"/>
      <c r="B120" s="138" t="str">
        <f>IF(N120="","",MAX($B$22:$B119)+1)</f>
        <v/>
      </c>
      <c r="C120" s="71" t="s">
        <v>172</v>
      </c>
      <c r="D120" s="43"/>
      <c r="E120" s="80"/>
      <c r="F120" s="79"/>
      <c r="G120" s="77">
        <v>2026</v>
      </c>
      <c r="H120" s="44">
        <v>1</v>
      </c>
      <c r="I120" s="45"/>
      <c r="J120" s="46"/>
      <c r="K120" s="47"/>
      <c r="L120" s="78"/>
      <c r="M120" s="41"/>
      <c r="N120" s="84"/>
      <c r="O120" s="98"/>
      <c r="P120" s="85"/>
      <c r="Q120" s="101"/>
      <c r="R120" s="63"/>
      <c r="S120" s="21"/>
    </row>
    <row r="121" spans="1:19" s="42" customFormat="1" ht="15" hidden="1" outlineLevel="1" x14ac:dyDescent="0.2">
      <c r="A121" s="82"/>
      <c r="B121" s="138" t="str">
        <f>IF(N121="","",MAX($B$22:$B120)+1)</f>
        <v/>
      </c>
      <c r="C121" s="71" t="s">
        <v>173</v>
      </c>
      <c r="D121" s="43"/>
      <c r="E121" s="80"/>
      <c r="F121" s="79"/>
      <c r="G121" s="77">
        <v>2026</v>
      </c>
      <c r="H121" s="44">
        <v>1</v>
      </c>
      <c r="I121" s="45"/>
      <c r="J121" s="46"/>
      <c r="K121" s="47"/>
      <c r="L121" s="78"/>
      <c r="M121" s="41"/>
      <c r="N121" s="84"/>
      <c r="O121" s="98"/>
      <c r="P121" s="85"/>
      <c r="Q121" s="101"/>
      <c r="R121" s="63"/>
      <c r="S121" s="21"/>
    </row>
    <row r="122" spans="1:19" s="42" customFormat="1" ht="15" hidden="1" outlineLevel="1" x14ac:dyDescent="0.2">
      <c r="A122" s="82"/>
      <c r="B122" s="138" t="str">
        <f>IF(N122="","",MAX($B$22:$B121)+1)</f>
        <v/>
      </c>
      <c r="C122" s="71"/>
      <c r="D122" s="43"/>
      <c r="E122" s="80"/>
      <c r="F122" s="79"/>
      <c r="G122" s="77"/>
      <c r="H122" s="44"/>
      <c r="I122" s="45"/>
      <c r="J122" s="46"/>
      <c r="K122" s="47"/>
      <c r="L122" s="78"/>
      <c r="M122" s="41"/>
      <c r="N122" s="84"/>
      <c r="O122" s="98"/>
      <c r="P122" s="85"/>
      <c r="Q122" s="101"/>
      <c r="R122" s="63"/>
      <c r="S122" s="21"/>
    </row>
    <row r="123" spans="1:19" s="42" customFormat="1" ht="15.75" hidden="1" outlineLevel="1" thickBot="1" x14ac:dyDescent="0.25">
      <c r="A123" s="82"/>
      <c r="B123" s="138" t="str">
        <f>IF(N123="","",MAX($B$22:$B122)+1)</f>
        <v/>
      </c>
      <c r="C123" s="71"/>
      <c r="D123" s="43"/>
      <c r="E123" s="80"/>
      <c r="F123" s="79"/>
      <c r="G123" s="77"/>
      <c r="H123" s="140">
        <f>SUM(H111:H122)</f>
        <v>11</v>
      </c>
      <c r="I123" s="45"/>
      <c r="J123" s="46"/>
      <c r="K123" s="47"/>
      <c r="L123" s="78"/>
      <c r="M123" s="41"/>
      <c r="N123" s="84"/>
      <c r="O123" s="98"/>
      <c r="P123" s="85"/>
      <c r="Q123" s="101"/>
      <c r="R123" s="63">
        <f t="shared" ref="R123" si="12">+O123*P123</f>
        <v>0</v>
      </c>
      <c r="S123" s="21"/>
    </row>
    <row r="124" spans="1:19" ht="9" customHeight="1" collapsed="1" x14ac:dyDescent="0.2">
      <c r="A124" s="138"/>
      <c r="B124" s="138" t="str">
        <f>IF(N124="","",MAX($B$22:$B123)+1)</f>
        <v/>
      </c>
      <c r="C124" s="61"/>
      <c r="D124" s="73"/>
      <c r="E124" s="74"/>
      <c r="F124" s="74"/>
      <c r="G124" s="75"/>
      <c r="H124" s="75"/>
      <c r="I124" s="3"/>
      <c r="J124" s="4"/>
      <c r="K124" s="4"/>
      <c r="L124" s="5"/>
      <c r="M124" s="5"/>
      <c r="N124" s="82"/>
      <c r="O124" s="97"/>
      <c r="P124" s="20"/>
      <c r="Q124" s="101"/>
      <c r="R124" s="63"/>
    </row>
    <row r="125" spans="1:19" ht="15" x14ac:dyDescent="0.2">
      <c r="A125" s="138"/>
      <c r="B125" s="138" t="str">
        <f>IF(N125="","",MAX($B$22:$B124)+1)</f>
        <v/>
      </c>
      <c r="C125" s="61" t="s">
        <v>185</v>
      </c>
      <c r="D125" s="73"/>
      <c r="E125" s="74"/>
      <c r="F125" s="74"/>
      <c r="G125" s="75"/>
      <c r="H125" s="75"/>
      <c r="I125" s="3"/>
      <c r="J125" s="4"/>
      <c r="K125" s="4"/>
      <c r="L125" s="5"/>
      <c r="M125" s="5"/>
      <c r="N125" s="82"/>
      <c r="O125" s="97"/>
      <c r="P125" s="20"/>
      <c r="Q125" s="101"/>
      <c r="R125" s="63"/>
    </row>
    <row r="126" spans="1:19" ht="15" x14ac:dyDescent="0.2">
      <c r="A126" s="139"/>
      <c r="B126" s="138">
        <f>IF(N126="","",MAX($B$22:$B125)+1)</f>
        <v>7</v>
      </c>
      <c r="C126" s="61"/>
      <c r="D126" s="102" t="s">
        <v>140</v>
      </c>
      <c r="E126" s="74"/>
      <c r="F126" s="74"/>
      <c r="G126" s="75"/>
      <c r="H126" s="75"/>
      <c r="I126" s="3"/>
      <c r="J126" s="4"/>
      <c r="K126" s="4"/>
      <c r="L126" s="5"/>
      <c r="M126" s="5"/>
      <c r="N126" s="82" t="s">
        <v>14</v>
      </c>
      <c r="O126" s="97">
        <f>+H135</f>
        <v>5</v>
      </c>
      <c r="P126" s="20"/>
      <c r="Q126" s="101">
        <f>+O126*P126</f>
        <v>0</v>
      </c>
      <c r="R126" s="63">
        <f t="shared" ref="R126:R127" si="13">+O126*P126</f>
        <v>0</v>
      </c>
    </row>
    <row r="127" spans="1:19" s="42" customFormat="1" ht="15" hidden="1" outlineLevel="1" x14ac:dyDescent="0.2">
      <c r="A127" s="82"/>
      <c r="B127" s="138" t="str">
        <f>IF(N127="","",MAX($B$22:$B126)+1)</f>
        <v/>
      </c>
      <c r="C127" s="35"/>
      <c r="D127" s="36"/>
      <c r="E127" s="76"/>
      <c r="F127" s="76"/>
      <c r="G127" s="77"/>
      <c r="H127" s="37"/>
      <c r="I127" s="38"/>
      <c r="J127" s="39"/>
      <c r="K127" s="40"/>
      <c r="L127" s="78"/>
      <c r="M127" s="41"/>
      <c r="N127" s="84"/>
      <c r="O127" s="98"/>
      <c r="P127" s="85"/>
      <c r="Q127" s="101"/>
      <c r="R127" s="63">
        <f t="shared" si="13"/>
        <v>0</v>
      </c>
      <c r="S127" s="21"/>
    </row>
    <row r="128" spans="1:19" s="42" customFormat="1" ht="15" hidden="1" outlineLevel="1" x14ac:dyDescent="0.2">
      <c r="A128" s="82"/>
      <c r="B128" s="138" t="str">
        <f>IF(N128="","",MAX($B$22:$B127)+1)</f>
        <v/>
      </c>
      <c r="C128" s="35" t="s">
        <v>132</v>
      </c>
      <c r="D128" s="36"/>
      <c r="E128" s="76"/>
      <c r="F128" s="76"/>
      <c r="G128" s="77"/>
      <c r="H128" s="37"/>
      <c r="I128" s="38"/>
      <c r="J128" s="141">
        <v>1.5</v>
      </c>
      <c r="K128" s="142">
        <v>1.47</v>
      </c>
      <c r="L128" s="78"/>
      <c r="M128" s="41"/>
      <c r="N128" s="84"/>
      <c r="O128" s="98"/>
      <c r="P128" s="85"/>
      <c r="Q128" s="101"/>
      <c r="R128" s="63"/>
      <c r="S128" s="21"/>
    </row>
    <row r="129" spans="1:19" s="42" customFormat="1" ht="15" hidden="1" outlineLevel="1" x14ac:dyDescent="0.2">
      <c r="A129" s="82"/>
      <c r="B129" s="138" t="str">
        <f>IF(N129="","",MAX($B$22:$B128)+1)</f>
        <v/>
      </c>
      <c r="C129" s="71" t="s">
        <v>189</v>
      </c>
      <c r="D129" s="43"/>
      <c r="E129" s="80"/>
      <c r="F129" s="79"/>
      <c r="G129" s="77">
        <v>2026</v>
      </c>
      <c r="H129" s="44">
        <v>1</v>
      </c>
      <c r="I129" s="45"/>
      <c r="J129" s="46"/>
      <c r="K129" s="47"/>
      <c r="L129" s="78"/>
      <c r="M129" s="41"/>
      <c r="N129" s="84"/>
      <c r="O129" s="98"/>
      <c r="P129" s="85"/>
      <c r="Q129" s="101"/>
      <c r="R129" s="63"/>
      <c r="S129" s="21"/>
    </row>
    <row r="130" spans="1:19" s="42" customFormat="1" ht="15" hidden="1" outlineLevel="1" x14ac:dyDescent="0.2">
      <c r="A130" s="82"/>
      <c r="B130" s="138" t="str">
        <f>IF(N130="","",MAX($B$22:$B129)+1)</f>
        <v/>
      </c>
      <c r="C130" s="71" t="s">
        <v>190</v>
      </c>
      <c r="D130" s="43"/>
      <c r="E130" s="80"/>
      <c r="F130" s="79"/>
      <c r="G130" s="77">
        <v>2026</v>
      </c>
      <c r="H130" s="44">
        <v>1</v>
      </c>
      <c r="I130" s="45"/>
      <c r="J130" s="46"/>
      <c r="K130" s="47"/>
      <c r="L130" s="78"/>
      <c r="M130" s="41"/>
      <c r="N130" s="84"/>
      <c r="O130" s="98"/>
      <c r="P130" s="85"/>
      <c r="Q130" s="101"/>
      <c r="R130" s="63"/>
      <c r="S130" s="21"/>
    </row>
    <row r="131" spans="1:19" s="42" customFormat="1" ht="15" hidden="1" outlineLevel="1" x14ac:dyDescent="0.2">
      <c r="A131" s="82"/>
      <c r="B131" s="138" t="str">
        <f>IF(N131="","",MAX($B$22:$B130)+1)</f>
        <v/>
      </c>
      <c r="C131" s="71" t="s">
        <v>191</v>
      </c>
      <c r="D131" s="43"/>
      <c r="E131" s="80"/>
      <c r="F131" s="79"/>
      <c r="G131" s="77">
        <v>2026</v>
      </c>
      <c r="H131" s="44">
        <v>1</v>
      </c>
      <c r="I131" s="45"/>
      <c r="J131" s="46"/>
      <c r="K131" s="47"/>
      <c r="L131" s="78"/>
      <c r="M131" s="41"/>
      <c r="N131" s="84"/>
      <c r="O131" s="98"/>
      <c r="P131" s="85"/>
      <c r="Q131" s="101"/>
      <c r="R131" s="63"/>
      <c r="S131" s="21"/>
    </row>
    <row r="132" spans="1:19" s="42" customFormat="1" ht="15" hidden="1" outlineLevel="1" x14ac:dyDescent="0.2">
      <c r="A132" s="82"/>
      <c r="B132" s="138" t="str">
        <f>IF(N132="","",MAX($B$22:$B131)+1)</f>
        <v/>
      </c>
      <c r="C132" s="71" t="s">
        <v>94</v>
      </c>
      <c r="D132" s="43"/>
      <c r="E132" s="80"/>
      <c r="F132" s="79"/>
      <c r="G132" s="77">
        <v>2026</v>
      </c>
      <c r="H132" s="44">
        <v>1</v>
      </c>
      <c r="I132" s="45"/>
      <c r="J132" s="46"/>
      <c r="K132" s="47"/>
      <c r="L132" s="78"/>
      <c r="M132" s="41"/>
      <c r="N132" s="84"/>
      <c r="O132" s="98"/>
      <c r="P132" s="85"/>
      <c r="Q132" s="101"/>
      <c r="R132" s="63"/>
      <c r="S132" s="21"/>
    </row>
    <row r="133" spans="1:19" s="42" customFormat="1" ht="15" hidden="1" outlineLevel="1" x14ac:dyDescent="0.2">
      <c r="A133" s="82"/>
      <c r="B133" s="138" t="str">
        <f>IF(N133="","",MAX($B$22:$B132)+1)</f>
        <v/>
      </c>
      <c r="C133" s="71" t="s">
        <v>95</v>
      </c>
      <c r="D133" s="43"/>
      <c r="E133" s="80"/>
      <c r="F133" s="79"/>
      <c r="G133" s="77">
        <v>2026</v>
      </c>
      <c r="H133" s="44">
        <v>1</v>
      </c>
      <c r="I133" s="45"/>
      <c r="J133" s="46"/>
      <c r="K133" s="47"/>
      <c r="L133" s="78"/>
      <c r="M133" s="41"/>
      <c r="N133" s="84"/>
      <c r="O133" s="98"/>
      <c r="P133" s="85"/>
      <c r="Q133" s="101"/>
      <c r="R133" s="63"/>
      <c r="S133" s="21"/>
    </row>
    <row r="134" spans="1:19" s="42" customFormat="1" ht="15" hidden="1" outlineLevel="1" x14ac:dyDescent="0.2">
      <c r="A134" s="82"/>
      <c r="B134" s="138" t="str">
        <f>IF(N134="","",MAX($B$22:$B133)+1)</f>
        <v/>
      </c>
      <c r="C134" s="71"/>
      <c r="D134" s="43"/>
      <c r="E134" s="80"/>
      <c r="F134" s="79"/>
      <c r="G134" s="77"/>
      <c r="H134" s="44"/>
      <c r="I134" s="45"/>
      <c r="J134" s="46"/>
      <c r="K134" s="47"/>
      <c r="L134" s="78"/>
      <c r="M134" s="41"/>
      <c r="N134" s="84"/>
      <c r="O134" s="98"/>
      <c r="P134" s="85"/>
      <c r="Q134" s="101"/>
      <c r="R134" s="63"/>
      <c r="S134" s="21"/>
    </row>
    <row r="135" spans="1:19" s="42" customFormat="1" ht="15.75" hidden="1" outlineLevel="1" thickBot="1" x14ac:dyDescent="0.25">
      <c r="A135" s="82"/>
      <c r="B135" s="138" t="str">
        <f>IF(N135="","",MAX($B$22:$B134)+1)</f>
        <v/>
      </c>
      <c r="C135" s="71"/>
      <c r="D135" s="43"/>
      <c r="E135" s="80"/>
      <c r="F135" s="79"/>
      <c r="G135" s="77"/>
      <c r="H135" s="140">
        <f>SUM(H129:H134)</f>
        <v>5</v>
      </c>
      <c r="I135" s="45"/>
      <c r="J135" s="46"/>
      <c r="K135" s="47"/>
      <c r="L135" s="78"/>
      <c r="M135" s="41"/>
      <c r="N135" s="84"/>
      <c r="O135" s="98"/>
      <c r="P135" s="85"/>
      <c r="Q135" s="101"/>
      <c r="R135" s="63">
        <f t="shared" ref="R135" si="14">+O135*P135</f>
        <v>0</v>
      </c>
      <c r="S135" s="21"/>
    </row>
    <row r="136" spans="1:19" ht="15" collapsed="1" x14ac:dyDescent="0.2">
      <c r="A136" s="139"/>
      <c r="B136" s="138">
        <f>IF(N136="","",MAX($B$22:$B135)+1)</f>
        <v>8</v>
      </c>
      <c r="C136" s="61"/>
      <c r="D136" s="102" t="s">
        <v>139</v>
      </c>
      <c r="E136" s="74"/>
      <c r="F136" s="74"/>
      <c r="G136" s="75"/>
      <c r="H136" s="75"/>
      <c r="I136" s="3"/>
      <c r="J136" s="4"/>
      <c r="K136" s="4"/>
      <c r="L136" s="5"/>
      <c r="M136" s="5"/>
      <c r="N136" s="82" t="s">
        <v>14</v>
      </c>
      <c r="O136" s="97">
        <f>+H157</f>
        <v>16</v>
      </c>
      <c r="P136" s="20"/>
      <c r="Q136" s="101">
        <f>+O136*P136</f>
        <v>0</v>
      </c>
      <c r="R136" s="63">
        <f t="shared" ref="R136:R137" si="15">+O136*P136</f>
        <v>0</v>
      </c>
    </row>
    <row r="137" spans="1:19" s="42" customFormat="1" ht="15" hidden="1" outlineLevel="1" x14ac:dyDescent="0.2">
      <c r="A137" s="82"/>
      <c r="B137" s="138" t="str">
        <f>IF(N137="","",MAX($B$22:$B136)+1)</f>
        <v/>
      </c>
      <c r="C137" s="35"/>
      <c r="D137" s="36"/>
      <c r="E137" s="76"/>
      <c r="F137" s="76"/>
      <c r="G137" s="77"/>
      <c r="H137" s="37"/>
      <c r="I137" s="38"/>
      <c r="J137" s="39"/>
      <c r="K137" s="40"/>
      <c r="L137" s="78"/>
      <c r="M137" s="41"/>
      <c r="N137" s="84"/>
      <c r="O137" s="98"/>
      <c r="P137" s="85"/>
      <c r="Q137" s="101"/>
      <c r="R137" s="63">
        <f t="shared" si="15"/>
        <v>0</v>
      </c>
      <c r="S137" s="21"/>
    </row>
    <row r="138" spans="1:19" s="42" customFormat="1" ht="15" hidden="1" outlineLevel="1" x14ac:dyDescent="0.2">
      <c r="A138" s="82"/>
      <c r="B138" s="138" t="str">
        <f>IF(N138="","",MAX($B$22:$B137)+1)</f>
        <v/>
      </c>
      <c r="C138" s="35" t="s">
        <v>132</v>
      </c>
      <c r="D138" s="36"/>
      <c r="E138" s="76"/>
      <c r="F138" s="76"/>
      <c r="G138" s="77"/>
      <c r="H138" s="37"/>
      <c r="I138" s="38"/>
      <c r="J138" s="141">
        <v>1.31</v>
      </c>
      <c r="K138" s="142">
        <v>1.35</v>
      </c>
      <c r="L138" s="78"/>
      <c r="M138" s="41"/>
      <c r="N138" s="84"/>
      <c r="O138" s="98"/>
      <c r="P138" s="85"/>
      <c r="Q138" s="101"/>
      <c r="R138" s="63"/>
      <c r="S138" s="21"/>
    </row>
    <row r="139" spans="1:19" s="42" customFormat="1" ht="15" hidden="1" outlineLevel="1" x14ac:dyDescent="0.2">
      <c r="A139" s="82"/>
      <c r="B139" s="138" t="str">
        <f>IF(N139="","",MAX($B$22:$B138)+1)</f>
        <v/>
      </c>
      <c r="C139" s="71" t="s">
        <v>96</v>
      </c>
      <c r="D139" s="43"/>
      <c r="E139" s="80"/>
      <c r="F139" s="79"/>
      <c r="G139" s="77">
        <v>2026</v>
      </c>
      <c r="H139" s="44">
        <v>1</v>
      </c>
      <c r="I139" s="45"/>
      <c r="J139" s="46"/>
      <c r="K139" s="47"/>
      <c r="L139" s="78"/>
      <c r="M139" s="41"/>
      <c r="N139" s="84"/>
      <c r="O139" s="98"/>
      <c r="P139" s="85"/>
      <c r="Q139" s="101"/>
      <c r="R139" s="63"/>
      <c r="S139" s="21"/>
    </row>
    <row r="140" spans="1:19" s="42" customFormat="1" ht="15" hidden="1" outlineLevel="1" x14ac:dyDescent="0.2">
      <c r="A140" s="82"/>
      <c r="B140" s="138" t="str">
        <f>IF(N140="","",MAX($B$22:$B139)+1)</f>
        <v/>
      </c>
      <c r="C140" s="71" t="s">
        <v>97</v>
      </c>
      <c r="D140" s="43"/>
      <c r="E140" s="80"/>
      <c r="F140" s="79"/>
      <c r="G140" s="77">
        <v>2026</v>
      </c>
      <c r="H140" s="44">
        <v>1</v>
      </c>
      <c r="I140" s="45"/>
      <c r="J140" s="46"/>
      <c r="K140" s="47"/>
      <c r="L140" s="78"/>
      <c r="M140" s="41"/>
      <c r="N140" s="84"/>
      <c r="O140" s="98"/>
      <c r="P140" s="85"/>
      <c r="Q140" s="101"/>
      <c r="R140" s="63"/>
      <c r="S140" s="21"/>
    </row>
    <row r="141" spans="1:19" s="42" customFormat="1" ht="15" hidden="1" outlineLevel="1" x14ac:dyDescent="0.2">
      <c r="A141" s="82"/>
      <c r="B141" s="138" t="str">
        <f>IF(N141="","",MAX($B$22:$B140)+1)</f>
        <v/>
      </c>
      <c r="C141" s="71" t="s">
        <v>98</v>
      </c>
      <c r="D141" s="43"/>
      <c r="E141" s="80"/>
      <c r="F141" s="79"/>
      <c r="G141" s="77">
        <v>2026</v>
      </c>
      <c r="H141" s="44">
        <v>1</v>
      </c>
      <c r="I141" s="45"/>
      <c r="J141" s="46"/>
      <c r="K141" s="47"/>
      <c r="L141" s="78"/>
      <c r="M141" s="41"/>
      <c r="N141" s="84"/>
      <c r="O141" s="98"/>
      <c r="P141" s="85"/>
      <c r="Q141" s="101"/>
      <c r="R141" s="63"/>
      <c r="S141" s="21"/>
    </row>
    <row r="142" spans="1:19" s="42" customFormat="1" ht="15" hidden="1" outlineLevel="1" x14ac:dyDescent="0.2">
      <c r="A142" s="82"/>
      <c r="B142" s="138" t="str">
        <f>IF(N142="","",MAX($B$22:$B141)+1)</f>
        <v/>
      </c>
      <c r="C142" s="71" t="s">
        <v>131</v>
      </c>
      <c r="D142" s="43"/>
      <c r="E142" s="80"/>
      <c r="F142" s="79"/>
      <c r="G142" s="77"/>
      <c r="H142" s="44"/>
      <c r="I142" s="45"/>
      <c r="J142" s="46"/>
      <c r="K142" s="47"/>
      <c r="L142" s="78"/>
      <c r="M142" s="41"/>
      <c r="N142" s="84"/>
      <c r="O142" s="98"/>
      <c r="P142" s="85"/>
      <c r="Q142" s="101"/>
      <c r="R142" s="63"/>
      <c r="S142" s="21"/>
    </row>
    <row r="143" spans="1:19" s="42" customFormat="1" ht="15" hidden="1" outlineLevel="1" x14ac:dyDescent="0.2">
      <c r="A143" s="82"/>
      <c r="B143" s="138" t="str">
        <f>IF(N143="","",MAX($B$22:$B142)+1)</f>
        <v/>
      </c>
      <c r="C143" s="71" t="s">
        <v>25</v>
      </c>
      <c r="D143" s="43"/>
      <c r="E143" s="80"/>
      <c r="F143" s="79"/>
      <c r="G143" s="77">
        <v>2026</v>
      </c>
      <c r="H143" s="44">
        <v>1</v>
      </c>
      <c r="I143" s="45"/>
      <c r="J143" s="46"/>
      <c r="K143" s="47"/>
      <c r="L143" s="78"/>
      <c r="M143" s="41"/>
      <c r="N143" s="84"/>
      <c r="O143" s="98"/>
      <c r="P143" s="85"/>
      <c r="Q143" s="101"/>
      <c r="R143" s="63"/>
      <c r="S143" s="21"/>
    </row>
    <row r="144" spans="1:19" s="42" customFormat="1" ht="15" hidden="1" outlineLevel="1" x14ac:dyDescent="0.2">
      <c r="A144" s="82"/>
      <c r="B144" s="138" t="str">
        <f>IF(N144="","",MAX($B$22:$B143)+1)</f>
        <v/>
      </c>
      <c r="C144" s="71" t="s">
        <v>26</v>
      </c>
      <c r="D144" s="43"/>
      <c r="E144" s="80"/>
      <c r="F144" s="79"/>
      <c r="G144" s="77">
        <v>2026</v>
      </c>
      <c r="H144" s="44">
        <v>1</v>
      </c>
      <c r="I144" s="45"/>
      <c r="J144" s="46"/>
      <c r="K144" s="47"/>
      <c r="L144" s="78"/>
      <c r="M144" s="41"/>
      <c r="N144" s="84"/>
      <c r="O144" s="98"/>
      <c r="P144" s="85"/>
      <c r="Q144" s="101"/>
      <c r="R144" s="63"/>
      <c r="S144" s="21"/>
    </row>
    <row r="145" spans="1:19" s="42" customFormat="1" ht="15" hidden="1" outlineLevel="1" x14ac:dyDescent="0.2">
      <c r="A145" s="82"/>
      <c r="B145" s="138" t="str">
        <f>IF(N145="","",MAX($B$22:$B144)+1)</f>
        <v/>
      </c>
      <c r="C145" s="71" t="s">
        <v>27</v>
      </c>
      <c r="D145" s="43"/>
      <c r="E145" s="80"/>
      <c r="F145" s="79"/>
      <c r="G145" s="77">
        <v>2026</v>
      </c>
      <c r="H145" s="44">
        <v>1</v>
      </c>
      <c r="I145" s="45"/>
      <c r="J145" s="46"/>
      <c r="K145" s="47"/>
      <c r="L145" s="78"/>
      <c r="M145" s="41"/>
      <c r="N145" s="84"/>
      <c r="O145" s="98"/>
      <c r="P145" s="85"/>
      <c r="Q145" s="101"/>
      <c r="R145" s="63"/>
      <c r="S145" s="21"/>
    </row>
    <row r="146" spans="1:19" s="42" customFormat="1" ht="15" hidden="1" outlineLevel="1" x14ac:dyDescent="0.2">
      <c r="A146" s="82"/>
      <c r="B146" s="138" t="str">
        <f>IF(N146="","",MAX($B$22:$B145)+1)</f>
        <v/>
      </c>
      <c r="C146" s="71" t="s">
        <v>28</v>
      </c>
      <c r="D146" s="43"/>
      <c r="E146" s="80"/>
      <c r="F146" s="79"/>
      <c r="G146" s="77">
        <v>2026</v>
      </c>
      <c r="H146" s="44">
        <v>1</v>
      </c>
      <c r="I146" s="45"/>
      <c r="J146" s="46"/>
      <c r="K146" s="47"/>
      <c r="L146" s="78"/>
      <c r="M146" s="41"/>
      <c r="N146" s="84"/>
      <c r="O146" s="98"/>
      <c r="P146" s="85"/>
      <c r="Q146" s="101"/>
      <c r="R146" s="63"/>
      <c r="S146" s="21"/>
    </row>
    <row r="147" spans="1:19" s="42" customFormat="1" ht="15" hidden="1" outlineLevel="1" x14ac:dyDescent="0.2">
      <c r="A147" s="82"/>
      <c r="B147" s="138" t="str">
        <f>IF(N147="","",MAX($B$22:$B146)+1)</f>
        <v/>
      </c>
      <c r="C147" s="71" t="s">
        <v>29</v>
      </c>
      <c r="D147" s="43"/>
      <c r="E147" s="80"/>
      <c r="F147" s="79"/>
      <c r="G147" s="77">
        <v>2026</v>
      </c>
      <c r="H147" s="44">
        <v>1</v>
      </c>
      <c r="I147" s="45"/>
      <c r="J147" s="46"/>
      <c r="K147" s="47"/>
      <c r="L147" s="78"/>
      <c r="M147" s="41"/>
      <c r="N147" s="84"/>
      <c r="O147" s="98"/>
      <c r="P147" s="85"/>
      <c r="Q147" s="101"/>
      <c r="R147" s="63"/>
      <c r="S147" s="21"/>
    </row>
    <row r="148" spans="1:19" s="42" customFormat="1" ht="15" hidden="1" outlineLevel="1" x14ac:dyDescent="0.2">
      <c r="A148" s="82"/>
      <c r="B148" s="138" t="str">
        <f>IF(N148="","",MAX($B$22:$B147)+1)</f>
        <v/>
      </c>
      <c r="C148" s="71" t="s">
        <v>30</v>
      </c>
      <c r="D148" s="43"/>
      <c r="E148" s="80"/>
      <c r="F148" s="79"/>
      <c r="G148" s="77">
        <v>2026</v>
      </c>
      <c r="H148" s="44">
        <v>1</v>
      </c>
      <c r="I148" s="45"/>
      <c r="J148" s="46"/>
      <c r="K148" s="47"/>
      <c r="L148" s="78"/>
      <c r="M148" s="41"/>
      <c r="N148" s="84"/>
      <c r="O148" s="98"/>
      <c r="P148" s="85"/>
      <c r="Q148" s="101"/>
      <c r="R148" s="63"/>
      <c r="S148" s="21"/>
    </row>
    <row r="149" spans="1:19" s="42" customFormat="1" ht="15" hidden="1" outlineLevel="1" x14ac:dyDescent="0.2">
      <c r="A149" s="82"/>
      <c r="B149" s="138" t="str">
        <f>IF(N149="","",MAX($B$22:$B148)+1)</f>
        <v/>
      </c>
      <c r="C149" s="71" t="s">
        <v>31</v>
      </c>
      <c r="D149" s="43"/>
      <c r="E149" s="80"/>
      <c r="F149" s="79"/>
      <c r="G149" s="77">
        <v>2026</v>
      </c>
      <c r="H149" s="44">
        <v>1</v>
      </c>
      <c r="I149" s="45"/>
      <c r="J149" s="46"/>
      <c r="K149" s="47"/>
      <c r="L149" s="78"/>
      <c r="M149" s="41"/>
      <c r="N149" s="84"/>
      <c r="O149" s="98"/>
      <c r="P149" s="85"/>
      <c r="Q149" s="101"/>
      <c r="R149" s="63"/>
      <c r="S149" s="21"/>
    </row>
    <row r="150" spans="1:19" s="42" customFormat="1" ht="15" hidden="1" outlineLevel="1" x14ac:dyDescent="0.2">
      <c r="A150" s="82"/>
      <c r="B150" s="138" t="str">
        <f>IF(N150="","",MAX($B$22:$B149)+1)</f>
        <v/>
      </c>
      <c r="C150" s="71" t="s">
        <v>32</v>
      </c>
      <c r="D150" s="43"/>
      <c r="E150" s="80"/>
      <c r="F150" s="79"/>
      <c r="G150" s="77">
        <v>2026</v>
      </c>
      <c r="H150" s="44">
        <v>1</v>
      </c>
      <c r="I150" s="45"/>
      <c r="J150" s="46"/>
      <c r="K150" s="47"/>
      <c r="L150" s="78"/>
      <c r="M150" s="41"/>
      <c r="N150" s="84"/>
      <c r="O150" s="98"/>
      <c r="P150" s="85"/>
      <c r="Q150" s="101"/>
      <c r="R150" s="63"/>
      <c r="S150" s="21"/>
    </row>
    <row r="151" spans="1:19" s="42" customFormat="1" ht="15" hidden="1" outlineLevel="1" x14ac:dyDescent="0.2">
      <c r="A151" s="82"/>
      <c r="B151" s="138" t="str">
        <f>IF(N151="","",MAX($B$22:$B150)+1)</f>
        <v/>
      </c>
      <c r="C151" s="71" t="s">
        <v>33</v>
      </c>
      <c r="D151" s="43"/>
      <c r="E151" s="80"/>
      <c r="F151" s="79"/>
      <c r="G151" s="77">
        <v>2026</v>
      </c>
      <c r="H151" s="44">
        <v>1</v>
      </c>
      <c r="I151" s="45"/>
      <c r="J151" s="46"/>
      <c r="K151" s="47"/>
      <c r="L151" s="78"/>
      <c r="M151" s="41"/>
      <c r="N151" s="84"/>
      <c r="O151" s="98"/>
      <c r="P151" s="85"/>
      <c r="Q151" s="101"/>
      <c r="R151" s="63"/>
      <c r="S151" s="21"/>
    </row>
    <row r="152" spans="1:19" s="42" customFormat="1" ht="15" hidden="1" outlineLevel="1" x14ac:dyDescent="0.2">
      <c r="A152" s="82"/>
      <c r="B152" s="138" t="str">
        <f>IF(N152="","",MAX($B$22:$B151)+1)</f>
        <v/>
      </c>
      <c r="C152" s="71" t="s">
        <v>34</v>
      </c>
      <c r="D152" s="43"/>
      <c r="E152" s="80"/>
      <c r="F152" s="79"/>
      <c r="G152" s="77">
        <v>2026</v>
      </c>
      <c r="H152" s="44">
        <v>1</v>
      </c>
      <c r="I152" s="45"/>
      <c r="J152" s="46"/>
      <c r="K152" s="47"/>
      <c r="L152" s="78"/>
      <c r="M152" s="41"/>
      <c r="N152" s="84"/>
      <c r="O152" s="98"/>
      <c r="P152" s="85"/>
      <c r="Q152" s="101"/>
      <c r="R152" s="63"/>
      <c r="S152" s="21"/>
    </row>
    <row r="153" spans="1:19" s="42" customFormat="1" ht="15" hidden="1" outlineLevel="1" x14ac:dyDescent="0.2">
      <c r="A153" s="82"/>
      <c r="B153" s="138" t="str">
        <f>IF(N153="","",MAX($B$22:$B152)+1)</f>
        <v/>
      </c>
      <c r="C153" s="71" t="s">
        <v>35</v>
      </c>
      <c r="D153" s="43"/>
      <c r="E153" s="80"/>
      <c r="F153" s="79"/>
      <c r="G153" s="77">
        <v>2026</v>
      </c>
      <c r="H153" s="44">
        <v>1</v>
      </c>
      <c r="I153" s="45"/>
      <c r="J153" s="46"/>
      <c r="K153" s="47"/>
      <c r="L153" s="78"/>
      <c r="M153" s="41"/>
      <c r="N153" s="84"/>
      <c r="O153" s="98"/>
      <c r="P153" s="85"/>
      <c r="Q153" s="101"/>
      <c r="R153" s="63"/>
      <c r="S153" s="21"/>
    </row>
    <row r="154" spans="1:19" s="42" customFormat="1" ht="15" hidden="1" outlineLevel="1" x14ac:dyDescent="0.2">
      <c r="A154" s="82"/>
      <c r="B154" s="138" t="str">
        <f>IF(N154="","",MAX($B$22:$B153)+1)</f>
        <v/>
      </c>
      <c r="C154" s="71" t="s">
        <v>36</v>
      </c>
      <c r="D154" s="43"/>
      <c r="E154" s="80"/>
      <c r="F154" s="79"/>
      <c r="G154" s="77">
        <v>2026</v>
      </c>
      <c r="H154" s="44">
        <v>1</v>
      </c>
      <c r="I154" s="45"/>
      <c r="J154" s="46"/>
      <c r="K154" s="47"/>
      <c r="L154" s="78"/>
      <c r="M154" s="41"/>
      <c r="N154" s="84"/>
      <c r="O154" s="98"/>
      <c r="P154" s="85"/>
      <c r="Q154" s="101"/>
      <c r="R154" s="63"/>
      <c r="S154" s="21"/>
    </row>
    <row r="155" spans="1:19" s="42" customFormat="1" ht="15" hidden="1" outlineLevel="1" x14ac:dyDescent="0.2">
      <c r="A155" s="82"/>
      <c r="B155" s="138" t="str">
        <f>IF(N155="","",MAX($B$22:$B154)+1)</f>
        <v/>
      </c>
      <c r="C155" s="71" t="s">
        <v>37</v>
      </c>
      <c r="D155" s="43"/>
      <c r="E155" s="80"/>
      <c r="F155" s="79"/>
      <c r="G155" s="77">
        <v>2026</v>
      </c>
      <c r="H155" s="44">
        <v>1</v>
      </c>
      <c r="I155" s="45"/>
      <c r="J155" s="46"/>
      <c r="K155" s="47"/>
      <c r="L155" s="78"/>
      <c r="M155" s="41"/>
      <c r="N155" s="84"/>
      <c r="O155" s="98"/>
      <c r="P155" s="85"/>
      <c r="Q155" s="101"/>
      <c r="R155" s="63"/>
      <c r="S155" s="21"/>
    </row>
    <row r="156" spans="1:19" s="42" customFormat="1" ht="15" hidden="1" outlineLevel="1" x14ac:dyDescent="0.2">
      <c r="A156" s="82"/>
      <c r="B156" s="138" t="str">
        <f>IF(N156="","",MAX($B$22:$B155)+1)</f>
        <v/>
      </c>
      <c r="C156" s="71"/>
      <c r="D156" s="43"/>
      <c r="E156" s="80"/>
      <c r="F156" s="79"/>
      <c r="G156" s="77"/>
      <c r="H156" s="44"/>
      <c r="I156" s="45"/>
      <c r="J156" s="46"/>
      <c r="K156" s="47"/>
      <c r="L156" s="78"/>
      <c r="M156" s="41"/>
      <c r="N156" s="84"/>
      <c r="O156" s="98"/>
      <c r="P156" s="85"/>
      <c r="Q156" s="101"/>
      <c r="R156" s="63"/>
      <c r="S156" s="21"/>
    </row>
    <row r="157" spans="1:19" s="42" customFormat="1" ht="15.75" hidden="1" outlineLevel="1" thickBot="1" x14ac:dyDescent="0.25">
      <c r="A157" s="82"/>
      <c r="B157" s="138" t="str">
        <f>IF(N157="","",MAX($B$22:$B156)+1)</f>
        <v/>
      </c>
      <c r="C157" s="71"/>
      <c r="D157" s="43"/>
      <c r="E157" s="80"/>
      <c r="F157" s="79"/>
      <c r="G157" s="77"/>
      <c r="H157" s="140">
        <f>SUM(H139:H156)</f>
        <v>16</v>
      </c>
      <c r="I157" s="45"/>
      <c r="J157" s="46"/>
      <c r="K157" s="47"/>
      <c r="L157" s="78"/>
      <c r="M157" s="41"/>
      <c r="N157" s="84"/>
      <c r="O157" s="98"/>
      <c r="P157" s="85"/>
      <c r="Q157" s="101"/>
      <c r="R157" s="63">
        <f t="shared" ref="R157" si="16">+O157*P157</f>
        <v>0</v>
      </c>
      <c r="S157" s="21"/>
    </row>
    <row r="158" spans="1:19" ht="10.5" customHeight="1" collapsed="1" x14ac:dyDescent="0.2">
      <c r="A158" s="138"/>
      <c r="B158" s="138" t="str">
        <f>IF(N158="","",MAX($B$22:$B157)+1)</f>
        <v/>
      </c>
      <c r="C158" s="61"/>
      <c r="D158" s="73"/>
      <c r="E158" s="74"/>
      <c r="F158" s="74"/>
      <c r="G158" s="75"/>
      <c r="H158" s="75"/>
      <c r="I158" s="3"/>
      <c r="J158" s="4"/>
      <c r="K158" s="4"/>
      <c r="L158" s="5"/>
      <c r="M158" s="5"/>
      <c r="N158" s="82"/>
      <c r="O158" s="97"/>
      <c r="P158" s="20"/>
      <c r="Q158" s="101"/>
      <c r="R158" s="63"/>
    </row>
    <row r="159" spans="1:19" ht="15" x14ac:dyDescent="0.2">
      <c r="A159" s="138"/>
      <c r="B159" s="138" t="str">
        <f>IF(N159="","",MAX($B$22:$B158)+1)</f>
        <v/>
      </c>
      <c r="C159" s="61" t="s">
        <v>134</v>
      </c>
      <c r="D159" s="73"/>
      <c r="E159" s="74"/>
      <c r="F159" s="74"/>
      <c r="G159" s="75"/>
      <c r="H159" s="75"/>
      <c r="I159" s="3"/>
      <c r="J159" s="4"/>
      <c r="K159" s="4"/>
      <c r="L159" s="5"/>
      <c r="M159" s="5"/>
      <c r="N159" s="82"/>
      <c r="O159" s="97"/>
      <c r="P159" s="20"/>
      <c r="Q159" s="101"/>
      <c r="R159" s="63"/>
    </row>
    <row r="160" spans="1:19" ht="15" x14ac:dyDescent="0.2">
      <c r="A160" s="138"/>
      <c r="B160" s="138">
        <f>IF(N160="","",MAX($B$22:$B159)+1)</f>
        <v>9</v>
      </c>
      <c r="C160" s="61"/>
      <c r="D160" s="102" t="s">
        <v>141</v>
      </c>
      <c r="E160" s="74"/>
      <c r="F160" s="74"/>
      <c r="G160" s="75"/>
      <c r="H160" s="75"/>
      <c r="I160" s="3"/>
      <c r="J160" s="4"/>
      <c r="K160" s="4"/>
      <c r="L160" s="5"/>
      <c r="M160" s="5"/>
      <c r="N160" s="82" t="s">
        <v>14</v>
      </c>
      <c r="O160" s="97">
        <f>+H174</f>
        <v>9</v>
      </c>
      <c r="P160" s="20"/>
      <c r="Q160" s="101">
        <f>+O160*P160</f>
        <v>0</v>
      </c>
      <c r="R160" s="63">
        <f t="shared" ref="R160:R161" si="17">+O160*P160</f>
        <v>0</v>
      </c>
    </row>
    <row r="161" spans="1:19" s="42" customFormat="1" ht="15" hidden="1" outlineLevel="1" x14ac:dyDescent="0.2">
      <c r="A161" s="82"/>
      <c r="B161" s="138" t="str">
        <f>IF(N161="","",MAX($B$22:$B160)+1)</f>
        <v/>
      </c>
      <c r="C161" s="35"/>
      <c r="D161" s="36"/>
      <c r="E161" s="76"/>
      <c r="F161" s="76"/>
      <c r="G161" s="77"/>
      <c r="H161" s="37"/>
      <c r="I161" s="38"/>
      <c r="J161" s="39"/>
      <c r="K161" s="40"/>
      <c r="L161" s="78"/>
      <c r="M161" s="41"/>
      <c r="N161" s="84"/>
      <c r="O161" s="98"/>
      <c r="P161" s="85"/>
      <c r="Q161" s="101"/>
      <c r="R161" s="63">
        <f t="shared" si="17"/>
        <v>0</v>
      </c>
      <c r="S161" s="21"/>
    </row>
    <row r="162" spans="1:19" s="42" customFormat="1" ht="15" hidden="1" outlineLevel="1" x14ac:dyDescent="0.2">
      <c r="A162" s="82"/>
      <c r="B162" s="138" t="str">
        <f>IF(N162="","",MAX($B$22:$B161)+1)</f>
        <v/>
      </c>
      <c r="C162" s="35" t="s">
        <v>132</v>
      </c>
      <c r="D162" s="36"/>
      <c r="E162" s="76"/>
      <c r="F162" s="76"/>
      <c r="G162" s="77"/>
      <c r="H162" s="37"/>
      <c r="I162" s="38"/>
      <c r="J162" s="141">
        <v>1.18</v>
      </c>
      <c r="K162" s="142">
        <v>1.97</v>
      </c>
      <c r="L162" s="78"/>
      <c r="M162" s="41"/>
      <c r="N162" s="84"/>
      <c r="O162" s="98"/>
      <c r="P162" s="85"/>
      <c r="Q162" s="101"/>
      <c r="R162" s="63"/>
      <c r="S162" s="21"/>
    </row>
    <row r="163" spans="1:19" s="42" customFormat="1" ht="15" hidden="1" outlineLevel="1" x14ac:dyDescent="0.2">
      <c r="A163" s="82"/>
      <c r="B163" s="138" t="str">
        <f>IF(N163="","",MAX($B$22:$B162)+1)</f>
        <v/>
      </c>
      <c r="C163" s="71" t="s">
        <v>159</v>
      </c>
      <c r="D163" s="43"/>
      <c r="E163" s="80"/>
      <c r="F163" s="79"/>
      <c r="G163" s="77">
        <v>2026</v>
      </c>
      <c r="H163" s="44">
        <v>1</v>
      </c>
      <c r="I163" s="45"/>
      <c r="J163" s="46"/>
      <c r="K163" s="47"/>
      <c r="L163" s="78"/>
      <c r="M163" s="41"/>
      <c r="N163" s="84"/>
      <c r="O163" s="98"/>
      <c r="P163" s="85"/>
      <c r="Q163" s="101"/>
      <c r="R163" s="63">
        <f t="shared" ref="R163" si="18">+O163*P163</f>
        <v>0</v>
      </c>
      <c r="S163" s="21"/>
    </row>
    <row r="164" spans="1:19" s="42" customFormat="1" ht="15" hidden="1" outlineLevel="1" x14ac:dyDescent="0.2">
      <c r="A164" s="82"/>
      <c r="B164" s="138" t="str">
        <f>IF(N164="","",MAX($B$22:$B163)+1)</f>
        <v/>
      </c>
      <c r="C164" s="71" t="s">
        <v>160</v>
      </c>
      <c r="D164" s="43"/>
      <c r="E164" s="80"/>
      <c r="F164" s="79"/>
      <c r="G164" s="77">
        <v>2026</v>
      </c>
      <c r="H164" s="44">
        <v>1</v>
      </c>
      <c r="I164" s="45"/>
      <c r="J164" s="46"/>
      <c r="K164" s="47"/>
      <c r="L164" s="78"/>
      <c r="M164" s="41"/>
      <c r="N164" s="84"/>
      <c r="O164" s="98"/>
      <c r="P164" s="85"/>
      <c r="Q164" s="101"/>
      <c r="R164" s="63"/>
      <c r="S164" s="21"/>
    </row>
    <row r="165" spans="1:19" s="42" customFormat="1" ht="15" hidden="1" outlineLevel="1" x14ac:dyDescent="0.2">
      <c r="A165" s="82"/>
      <c r="B165" s="138" t="str">
        <f>IF(N165="","",MAX($B$22:$B164)+1)</f>
        <v/>
      </c>
      <c r="C165" s="71" t="s">
        <v>161</v>
      </c>
      <c r="D165" s="43"/>
      <c r="E165" s="80"/>
      <c r="F165" s="79"/>
      <c r="G165" s="77">
        <v>2026</v>
      </c>
      <c r="H165" s="44">
        <v>1</v>
      </c>
      <c r="I165" s="45"/>
      <c r="J165" s="46"/>
      <c r="K165" s="47"/>
      <c r="L165" s="78"/>
      <c r="M165" s="41"/>
      <c r="N165" s="84"/>
      <c r="O165" s="98"/>
      <c r="P165" s="85"/>
      <c r="Q165" s="101"/>
      <c r="R165" s="63"/>
      <c r="S165" s="21"/>
    </row>
    <row r="166" spans="1:19" s="42" customFormat="1" ht="15" hidden="1" outlineLevel="1" x14ac:dyDescent="0.2">
      <c r="A166" s="82"/>
      <c r="B166" s="138" t="str">
        <f>IF(N166="","",MAX($B$22:$B165)+1)</f>
        <v/>
      </c>
      <c r="C166" s="71" t="s">
        <v>106</v>
      </c>
      <c r="D166" s="43"/>
      <c r="E166" s="80"/>
      <c r="F166" s="79"/>
      <c r="G166" s="77">
        <v>2026</v>
      </c>
      <c r="H166" s="44">
        <v>1</v>
      </c>
      <c r="I166" s="45"/>
      <c r="J166" s="46"/>
      <c r="K166" s="47"/>
      <c r="L166" s="78"/>
      <c r="M166" s="41"/>
      <c r="N166" s="84"/>
      <c r="O166" s="98"/>
      <c r="P166" s="85"/>
      <c r="Q166" s="101"/>
      <c r="R166" s="63"/>
      <c r="S166" s="21"/>
    </row>
    <row r="167" spans="1:19" s="42" customFormat="1" ht="15" hidden="1" outlineLevel="1" x14ac:dyDescent="0.2">
      <c r="A167" s="82"/>
      <c r="B167" s="138" t="str">
        <f>IF(N167="","",MAX($B$22:$B166)+1)</f>
        <v/>
      </c>
      <c r="C167" s="71" t="s">
        <v>107</v>
      </c>
      <c r="D167" s="43"/>
      <c r="E167" s="80"/>
      <c r="F167" s="79"/>
      <c r="G167" s="77">
        <v>2026</v>
      </c>
      <c r="H167" s="44">
        <v>1</v>
      </c>
      <c r="I167" s="45"/>
      <c r="J167" s="46"/>
      <c r="K167" s="47"/>
      <c r="L167" s="78"/>
      <c r="M167" s="41"/>
      <c r="N167" s="84"/>
      <c r="O167" s="98"/>
      <c r="P167" s="85"/>
      <c r="Q167" s="101"/>
      <c r="R167" s="63"/>
      <c r="S167" s="21"/>
    </row>
    <row r="168" spans="1:19" s="42" customFormat="1" ht="15" hidden="1" outlineLevel="1" x14ac:dyDescent="0.2">
      <c r="A168" s="82"/>
      <c r="B168" s="138" t="str">
        <f>IF(N168="","",MAX($B$22:$B167)+1)</f>
        <v/>
      </c>
      <c r="C168" s="71" t="s">
        <v>108</v>
      </c>
      <c r="D168" s="43"/>
      <c r="E168" s="80"/>
      <c r="F168" s="79"/>
      <c r="G168" s="77">
        <v>2026</v>
      </c>
      <c r="H168" s="44">
        <v>1</v>
      </c>
      <c r="I168" s="45"/>
      <c r="J168" s="46"/>
      <c r="K168" s="47"/>
      <c r="L168" s="78"/>
      <c r="M168" s="41"/>
      <c r="N168" s="84"/>
      <c r="O168" s="98"/>
      <c r="P168" s="85"/>
      <c r="Q168" s="101"/>
      <c r="R168" s="63"/>
      <c r="S168" s="21"/>
    </row>
    <row r="169" spans="1:19" s="42" customFormat="1" ht="15" hidden="1" outlineLevel="1" x14ac:dyDescent="0.2">
      <c r="A169" s="82"/>
      <c r="B169" s="138" t="str">
        <f>IF(N169="","",MAX($B$22:$B168)+1)</f>
        <v/>
      </c>
      <c r="C169" s="71" t="s">
        <v>109</v>
      </c>
      <c r="D169" s="43"/>
      <c r="E169" s="80"/>
      <c r="F169" s="79"/>
      <c r="G169" s="77">
        <v>2026</v>
      </c>
      <c r="H169" s="44">
        <v>1</v>
      </c>
      <c r="I169" s="45"/>
      <c r="J169" s="46"/>
      <c r="K169" s="47"/>
      <c r="L169" s="78"/>
      <c r="M169" s="41"/>
      <c r="N169" s="84"/>
      <c r="O169" s="98"/>
      <c r="P169" s="85"/>
      <c r="Q169" s="101"/>
      <c r="R169" s="63"/>
      <c r="S169" s="21"/>
    </row>
    <row r="170" spans="1:19" s="42" customFormat="1" ht="15" hidden="1" outlineLevel="1" x14ac:dyDescent="0.2">
      <c r="A170" s="82"/>
      <c r="B170" s="138" t="str">
        <f>IF(N170="","",MAX($B$22:$B169)+1)</f>
        <v/>
      </c>
      <c r="C170" s="71" t="s">
        <v>110</v>
      </c>
      <c r="D170" s="43"/>
      <c r="E170" s="80"/>
      <c r="F170" s="79"/>
      <c r="G170" s="77">
        <v>2026</v>
      </c>
      <c r="H170" s="44">
        <v>1</v>
      </c>
      <c r="I170" s="45"/>
      <c r="J170" s="46"/>
      <c r="K170" s="47"/>
      <c r="L170" s="78"/>
      <c r="M170" s="41"/>
      <c r="N170" s="84"/>
      <c r="O170" s="98"/>
      <c r="P170" s="85"/>
      <c r="Q170" s="101"/>
      <c r="R170" s="63"/>
      <c r="S170" s="21"/>
    </row>
    <row r="171" spans="1:19" s="42" customFormat="1" ht="15" hidden="1" outlineLevel="1" x14ac:dyDescent="0.2">
      <c r="A171" s="82"/>
      <c r="B171" s="138" t="str">
        <f>IF(N171="","",MAX($B$22:$B170)+1)</f>
        <v/>
      </c>
      <c r="C171" s="71" t="s">
        <v>131</v>
      </c>
      <c r="D171" s="43"/>
      <c r="E171" s="80"/>
      <c r="F171" s="79"/>
      <c r="G171" s="77"/>
      <c r="H171" s="44"/>
      <c r="I171" s="45"/>
      <c r="J171" s="46"/>
      <c r="K171" s="47"/>
      <c r="L171" s="78"/>
      <c r="M171" s="41"/>
      <c r="N171" s="84"/>
      <c r="O171" s="98"/>
      <c r="P171" s="85"/>
      <c r="Q171" s="101"/>
      <c r="R171" s="63"/>
      <c r="S171" s="21"/>
    </row>
    <row r="172" spans="1:19" s="42" customFormat="1" ht="15" hidden="1" outlineLevel="1" x14ac:dyDescent="0.2">
      <c r="A172" s="82"/>
      <c r="B172" s="138" t="str">
        <f>IF(N172="","",MAX($B$22:$B171)+1)</f>
        <v/>
      </c>
      <c r="C172" s="71" t="s">
        <v>38</v>
      </c>
      <c r="D172" s="43"/>
      <c r="E172" s="80"/>
      <c r="F172" s="79"/>
      <c r="G172" s="77">
        <v>2026</v>
      </c>
      <c r="H172" s="44">
        <v>1</v>
      </c>
      <c r="I172" s="45"/>
      <c r="J172" s="46"/>
      <c r="K172" s="47"/>
      <c r="L172" s="78"/>
      <c r="M172" s="41"/>
      <c r="N172" s="84"/>
      <c r="O172" s="98"/>
      <c r="P172" s="85"/>
      <c r="Q172" s="101"/>
      <c r="R172" s="63"/>
      <c r="S172" s="21"/>
    </row>
    <row r="173" spans="1:19" s="42" customFormat="1" ht="15" hidden="1" outlineLevel="1" x14ac:dyDescent="0.2">
      <c r="A173" s="82"/>
      <c r="B173" s="138" t="str">
        <f>IF(N173="","",MAX($B$22:$B172)+1)</f>
        <v/>
      </c>
      <c r="C173" s="71"/>
      <c r="D173" s="43"/>
      <c r="E173" s="80"/>
      <c r="F173" s="79"/>
      <c r="G173" s="77"/>
      <c r="H173" s="44"/>
      <c r="I173" s="45"/>
      <c r="J173" s="46"/>
      <c r="K173" s="47"/>
      <c r="L173" s="78"/>
      <c r="M173" s="41"/>
      <c r="N173" s="84"/>
      <c r="O173" s="98"/>
      <c r="P173" s="85"/>
      <c r="Q173" s="101"/>
      <c r="R173" s="63"/>
      <c r="S173" s="21"/>
    </row>
    <row r="174" spans="1:19" s="42" customFormat="1" ht="15.75" hidden="1" outlineLevel="1" thickBot="1" x14ac:dyDescent="0.25">
      <c r="A174" s="82"/>
      <c r="B174" s="138" t="str">
        <f>IF(N174="","",MAX($B$22:$B173)+1)</f>
        <v/>
      </c>
      <c r="C174" s="71"/>
      <c r="D174" s="43"/>
      <c r="E174" s="80"/>
      <c r="F174" s="79"/>
      <c r="G174" s="77"/>
      <c r="H174" s="140">
        <f>SUM(H163:H173)</f>
        <v>9</v>
      </c>
      <c r="I174" s="45"/>
      <c r="J174" s="46"/>
      <c r="K174" s="47"/>
      <c r="L174" s="78"/>
      <c r="M174" s="41"/>
      <c r="N174" s="84"/>
      <c r="O174" s="98"/>
      <c r="P174" s="85"/>
      <c r="Q174" s="101"/>
      <c r="R174" s="63">
        <f t="shared" ref="R174:R182" si="19">+O174*P174</f>
        <v>0</v>
      </c>
      <c r="S174" s="21"/>
    </row>
    <row r="175" spans="1:19" ht="15" collapsed="1" x14ac:dyDescent="0.2">
      <c r="A175" s="138"/>
      <c r="B175" s="138">
        <f>IF(N175="","",MAX($B$22:$B174)+1)</f>
        <v>10</v>
      </c>
      <c r="C175" s="61"/>
      <c r="D175" s="102" t="s">
        <v>144</v>
      </c>
      <c r="E175" s="74"/>
      <c r="F175" s="74"/>
      <c r="G175" s="75"/>
      <c r="H175" s="75"/>
      <c r="I175" s="3"/>
      <c r="J175" s="4"/>
      <c r="K175" s="4"/>
      <c r="L175" s="5"/>
      <c r="M175" s="5"/>
      <c r="N175" s="82" t="s">
        <v>14</v>
      </c>
      <c r="O175" s="97">
        <f>+H180</f>
        <v>1</v>
      </c>
      <c r="P175" s="20"/>
      <c r="Q175" s="101">
        <f>+O175*P175</f>
        <v>0</v>
      </c>
      <c r="R175" s="63">
        <f t="shared" si="19"/>
        <v>0</v>
      </c>
    </row>
    <row r="176" spans="1:19" s="42" customFormat="1" ht="15" hidden="1" outlineLevel="1" x14ac:dyDescent="0.2">
      <c r="A176" s="82"/>
      <c r="B176" s="138" t="str">
        <f>IF(N176="","",MAX($B$22:$B175)+1)</f>
        <v/>
      </c>
      <c r="C176" s="35"/>
      <c r="D176" s="36"/>
      <c r="E176" s="76"/>
      <c r="F176" s="76"/>
      <c r="G176" s="77"/>
      <c r="H176" s="37"/>
      <c r="I176" s="38"/>
      <c r="J176" s="39"/>
      <c r="K176" s="40"/>
      <c r="L176" s="78"/>
      <c r="M176" s="41"/>
      <c r="N176" s="84"/>
      <c r="O176" s="98"/>
      <c r="P176" s="85"/>
      <c r="Q176" s="101"/>
      <c r="R176" s="63">
        <f t="shared" si="19"/>
        <v>0</v>
      </c>
      <c r="S176" s="21"/>
    </row>
    <row r="177" spans="1:19" s="42" customFormat="1" ht="15" hidden="1" outlineLevel="1" x14ac:dyDescent="0.2">
      <c r="A177" s="82"/>
      <c r="B177" s="138" t="str">
        <f>IF(N177="","",MAX($B$22:$B176)+1)</f>
        <v/>
      </c>
      <c r="C177" s="35" t="s">
        <v>131</v>
      </c>
      <c r="D177" s="36"/>
      <c r="E177" s="76"/>
      <c r="F177" s="76"/>
      <c r="G177" s="77"/>
      <c r="H177" s="37"/>
      <c r="I177" s="38"/>
      <c r="J177" s="141">
        <v>1.18</v>
      </c>
      <c r="K177" s="142">
        <v>2.35</v>
      </c>
      <c r="L177" s="78"/>
      <c r="M177" s="41"/>
      <c r="N177" s="84"/>
      <c r="O177" s="98"/>
      <c r="P177" s="85"/>
      <c r="Q177" s="101"/>
      <c r="R177" s="63"/>
      <c r="S177" s="21"/>
    </row>
    <row r="178" spans="1:19" s="42" customFormat="1" ht="15" hidden="1" outlineLevel="1" x14ac:dyDescent="0.2">
      <c r="A178" s="82"/>
      <c r="B178" s="138" t="str">
        <f>IF(N178="","",MAX($B$22:$B177)+1)</f>
        <v/>
      </c>
      <c r="C178" s="71" t="s">
        <v>54</v>
      </c>
      <c r="D178" s="43"/>
      <c r="E178" s="80"/>
      <c r="F178" s="79"/>
      <c r="G178" s="77">
        <v>2026</v>
      </c>
      <c r="H178" s="44">
        <v>1</v>
      </c>
      <c r="I178" s="45"/>
      <c r="J178" s="46"/>
      <c r="K178" s="47"/>
      <c r="L178" s="78"/>
      <c r="M178" s="41"/>
      <c r="N178" s="84"/>
      <c r="O178" s="98"/>
      <c r="P178" s="85"/>
      <c r="Q178" s="101"/>
      <c r="R178" s="63"/>
      <c r="S178" s="21"/>
    </row>
    <row r="179" spans="1:19" s="42" customFormat="1" ht="15" hidden="1" outlineLevel="1" x14ac:dyDescent="0.2">
      <c r="A179" s="82"/>
      <c r="B179" s="138" t="str">
        <f>IF(N179="","",MAX($B$22:$B178)+1)</f>
        <v/>
      </c>
      <c r="C179" s="71"/>
      <c r="D179" s="43"/>
      <c r="E179" s="80"/>
      <c r="F179" s="79"/>
      <c r="G179" s="77"/>
      <c r="H179" s="44"/>
      <c r="I179" s="45"/>
      <c r="J179" s="46"/>
      <c r="K179" s="47"/>
      <c r="L179" s="78"/>
      <c r="M179" s="41"/>
      <c r="N179" s="84"/>
      <c r="O179" s="98"/>
      <c r="P179" s="85"/>
      <c r="Q179" s="101"/>
      <c r="R179" s="63"/>
      <c r="S179" s="21"/>
    </row>
    <row r="180" spans="1:19" s="42" customFormat="1" ht="15.75" hidden="1" outlineLevel="1" thickBot="1" x14ac:dyDescent="0.25">
      <c r="A180" s="82"/>
      <c r="B180" s="138" t="str">
        <f>IF(N180="","",MAX($B$22:$B179)+1)</f>
        <v/>
      </c>
      <c r="C180" s="71"/>
      <c r="D180" s="43"/>
      <c r="E180" s="80"/>
      <c r="F180" s="79"/>
      <c r="G180" s="77"/>
      <c r="H180" s="140">
        <f>SUM(H178:H179)</f>
        <v>1</v>
      </c>
      <c r="I180" s="45"/>
      <c r="J180" s="46"/>
      <c r="K180" s="47"/>
      <c r="L180" s="78"/>
      <c r="M180" s="41"/>
      <c r="N180" s="84"/>
      <c r="O180" s="98"/>
      <c r="P180" s="85"/>
      <c r="Q180" s="101"/>
      <c r="R180" s="63">
        <f t="shared" ref="R180" si="20">+O180*P180</f>
        <v>0</v>
      </c>
      <c r="S180" s="21"/>
    </row>
    <row r="181" spans="1:19" ht="15" collapsed="1" x14ac:dyDescent="0.2">
      <c r="A181" s="138"/>
      <c r="B181" s="138">
        <f>IF(N181="","",MAX($B$22:$B180)+1)</f>
        <v>11</v>
      </c>
      <c r="C181" s="61"/>
      <c r="D181" s="102" t="s">
        <v>142</v>
      </c>
      <c r="E181" s="74"/>
      <c r="F181" s="74"/>
      <c r="G181" s="75"/>
      <c r="H181" s="75"/>
      <c r="I181" s="3"/>
      <c r="J181" s="4"/>
      <c r="K181" s="4"/>
      <c r="L181" s="5"/>
      <c r="M181" s="5"/>
      <c r="N181" s="82" t="s">
        <v>14</v>
      </c>
      <c r="O181" s="97">
        <f>+H202</f>
        <v>15</v>
      </c>
      <c r="P181" s="20"/>
      <c r="Q181" s="101">
        <f>+O181*P181</f>
        <v>0</v>
      </c>
      <c r="R181" s="63">
        <f t="shared" si="19"/>
        <v>0</v>
      </c>
    </row>
    <row r="182" spans="1:19" s="42" customFormat="1" ht="15" hidden="1" outlineLevel="1" x14ac:dyDescent="0.2">
      <c r="A182" s="82"/>
      <c r="B182" s="138" t="str">
        <f>IF(N182="","",MAX($B$22:$B181)+1)</f>
        <v/>
      </c>
      <c r="C182" s="35"/>
      <c r="D182" s="36"/>
      <c r="E182" s="76"/>
      <c r="F182" s="76"/>
      <c r="G182" s="77"/>
      <c r="H182" s="37"/>
      <c r="I182" s="38"/>
      <c r="J182" s="39"/>
      <c r="K182" s="40"/>
      <c r="L182" s="78"/>
      <c r="M182" s="41"/>
      <c r="N182" s="84"/>
      <c r="O182" s="98"/>
      <c r="P182" s="85"/>
      <c r="Q182" s="101"/>
      <c r="R182" s="63">
        <f t="shared" si="19"/>
        <v>0</v>
      </c>
      <c r="S182" s="21"/>
    </row>
    <row r="183" spans="1:19" s="42" customFormat="1" ht="15" hidden="1" outlineLevel="1" x14ac:dyDescent="0.2">
      <c r="A183" s="82"/>
      <c r="B183" s="138" t="str">
        <f>IF(N183="","",MAX($B$22:$B182)+1)</f>
        <v/>
      </c>
      <c r="C183" s="35"/>
      <c r="D183" s="36"/>
      <c r="E183" s="76"/>
      <c r="F183" s="76"/>
      <c r="G183" s="77"/>
      <c r="H183" s="37"/>
      <c r="I183" s="38"/>
      <c r="J183" s="141">
        <v>1.22</v>
      </c>
      <c r="K183" s="142">
        <v>1.75</v>
      </c>
      <c r="L183" s="78"/>
      <c r="M183" s="41"/>
      <c r="N183" s="84"/>
      <c r="O183" s="98"/>
      <c r="P183" s="85"/>
      <c r="Q183" s="101"/>
      <c r="R183" s="63"/>
      <c r="S183" s="21"/>
    </row>
    <row r="184" spans="1:19" s="42" customFormat="1" ht="15" hidden="1" outlineLevel="1" x14ac:dyDescent="0.2">
      <c r="A184" s="82"/>
      <c r="B184" s="138" t="str">
        <f>IF(N184="","",MAX($B$22:$B183)+1)</f>
        <v/>
      </c>
      <c r="C184" s="35" t="s">
        <v>132</v>
      </c>
      <c r="D184" s="36"/>
      <c r="E184" s="76"/>
      <c r="F184" s="76"/>
      <c r="G184" s="77"/>
      <c r="H184" s="37"/>
      <c r="I184" s="38"/>
      <c r="J184" s="46"/>
      <c r="K184" s="47"/>
      <c r="L184" s="78"/>
      <c r="M184" s="41"/>
      <c r="N184" s="84"/>
      <c r="O184" s="98"/>
      <c r="P184" s="85"/>
      <c r="Q184" s="101"/>
      <c r="R184" s="63"/>
      <c r="S184" s="21"/>
    </row>
    <row r="185" spans="1:19" s="42" customFormat="1" ht="15" hidden="1" outlineLevel="1" x14ac:dyDescent="0.2">
      <c r="A185" s="82"/>
      <c r="B185" s="138" t="str">
        <f>IF(N185="","",MAX($B$22:$B184)+1)</f>
        <v/>
      </c>
      <c r="C185" s="35" t="s">
        <v>111</v>
      </c>
      <c r="D185" s="36"/>
      <c r="E185" s="76"/>
      <c r="F185" s="76"/>
      <c r="G185" s="77">
        <v>2026</v>
      </c>
      <c r="H185" s="37">
        <v>1</v>
      </c>
      <c r="I185" s="38"/>
      <c r="J185" s="46"/>
      <c r="K185" s="47"/>
      <c r="L185" s="78"/>
      <c r="M185" s="41"/>
      <c r="N185" s="84"/>
      <c r="O185" s="98"/>
      <c r="P185" s="85"/>
      <c r="Q185" s="101"/>
      <c r="R185" s="63"/>
      <c r="S185" s="21"/>
    </row>
    <row r="186" spans="1:19" s="42" customFormat="1" ht="15" hidden="1" outlineLevel="1" x14ac:dyDescent="0.2">
      <c r="A186" s="82"/>
      <c r="B186" s="138" t="str">
        <f>IF(N186="","",MAX($B$22:$B185)+1)</f>
        <v/>
      </c>
      <c r="C186" s="35" t="s">
        <v>112</v>
      </c>
      <c r="D186" s="36"/>
      <c r="E186" s="76"/>
      <c r="F186" s="76"/>
      <c r="G186" s="77">
        <v>2026</v>
      </c>
      <c r="H186" s="37">
        <v>1</v>
      </c>
      <c r="I186" s="38"/>
      <c r="J186" s="46"/>
      <c r="K186" s="47"/>
      <c r="L186" s="78"/>
      <c r="M186" s="41"/>
      <c r="N186" s="84"/>
      <c r="O186" s="98"/>
      <c r="P186" s="85"/>
      <c r="Q186" s="101"/>
      <c r="R186" s="63"/>
      <c r="S186" s="21"/>
    </row>
    <row r="187" spans="1:19" s="42" customFormat="1" ht="15" hidden="1" outlineLevel="1" x14ac:dyDescent="0.2">
      <c r="A187" s="82"/>
      <c r="B187" s="138" t="str">
        <f>IF(N187="","",MAX($B$22:$B186)+1)</f>
        <v/>
      </c>
      <c r="C187" s="71" t="s">
        <v>131</v>
      </c>
      <c r="D187" s="43"/>
      <c r="E187" s="80"/>
      <c r="F187" s="79"/>
      <c r="G187" s="77"/>
      <c r="H187" s="44"/>
      <c r="I187" s="45"/>
      <c r="J187" s="46"/>
      <c r="K187" s="47"/>
      <c r="L187" s="78"/>
      <c r="M187" s="41"/>
      <c r="N187" s="84"/>
      <c r="O187" s="98"/>
      <c r="P187" s="85"/>
      <c r="Q187" s="101"/>
      <c r="R187" s="63"/>
      <c r="S187" s="21"/>
    </row>
    <row r="188" spans="1:19" s="42" customFormat="1" ht="15" hidden="1" outlineLevel="1" x14ac:dyDescent="0.2">
      <c r="A188" s="82"/>
      <c r="B188" s="138" t="str">
        <f>IF(N188="","",MAX($B$22:$B187)+1)</f>
        <v/>
      </c>
      <c r="C188" s="71" t="s">
        <v>39</v>
      </c>
      <c r="D188" s="43"/>
      <c r="E188" s="80"/>
      <c r="F188" s="79"/>
      <c r="G188" s="77">
        <v>2026</v>
      </c>
      <c r="H188" s="44">
        <v>1</v>
      </c>
      <c r="I188" s="45"/>
      <c r="J188" s="46"/>
      <c r="K188" s="47"/>
      <c r="L188" s="78"/>
      <c r="M188" s="41"/>
      <c r="N188" s="84"/>
      <c r="O188" s="98"/>
      <c r="P188" s="85"/>
      <c r="Q188" s="101"/>
      <c r="R188" s="63"/>
      <c r="S188" s="21"/>
    </row>
    <row r="189" spans="1:19" s="42" customFormat="1" ht="15" hidden="1" outlineLevel="1" x14ac:dyDescent="0.2">
      <c r="A189" s="82"/>
      <c r="B189" s="138" t="str">
        <f>IF(N189="","",MAX($B$22:$B188)+1)</f>
        <v/>
      </c>
      <c r="C189" s="71" t="s">
        <v>40</v>
      </c>
      <c r="D189" s="43"/>
      <c r="E189" s="80"/>
      <c r="F189" s="79"/>
      <c r="G189" s="77">
        <v>2026</v>
      </c>
      <c r="H189" s="44">
        <v>1</v>
      </c>
      <c r="I189" s="45"/>
      <c r="J189" s="46"/>
      <c r="K189" s="47"/>
      <c r="L189" s="78"/>
      <c r="M189" s="41"/>
      <c r="N189" s="84"/>
      <c r="O189" s="98"/>
      <c r="P189" s="85"/>
      <c r="Q189" s="101"/>
      <c r="R189" s="63"/>
      <c r="S189" s="21"/>
    </row>
    <row r="190" spans="1:19" s="42" customFormat="1" ht="15" hidden="1" outlineLevel="1" x14ac:dyDescent="0.2">
      <c r="A190" s="82"/>
      <c r="B190" s="138" t="str">
        <f>IF(N190="","",MAX($B$22:$B189)+1)</f>
        <v/>
      </c>
      <c r="C190" s="71" t="s">
        <v>41</v>
      </c>
      <c r="D190" s="43"/>
      <c r="E190" s="80"/>
      <c r="F190" s="79"/>
      <c r="G190" s="77">
        <v>2026</v>
      </c>
      <c r="H190" s="44">
        <v>1</v>
      </c>
      <c r="I190" s="45"/>
      <c r="J190" s="46"/>
      <c r="K190" s="47"/>
      <c r="L190" s="78"/>
      <c r="M190" s="41"/>
      <c r="N190" s="84"/>
      <c r="O190" s="98"/>
      <c r="P190" s="85"/>
      <c r="Q190" s="101"/>
      <c r="R190" s="63"/>
      <c r="S190" s="21"/>
    </row>
    <row r="191" spans="1:19" s="42" customFormat="1" ht="15" hidden="1" outlineLevel="1" x14ac:dyDescent="0.2">
      <c r="A191" s="82"/>
      <c r="B191" s="138" t="str">
        <f>IF(N191="","",MAX($B$22:$B190)+1)</f>
        <v/>
      </c>
      <c r="C191" s="71" t="s">
        <v>42</v>
      </c>
      <c r="D191" s="43"/>
      <c r="E191" s="80"/>
      <c r="F191" s="79"/>
      <c r="G191" s="77">
        <v>2026</v>
      </c>
      <c r="H191" s="44">
        <v>1</v>
      </c>
      <c r="I191" s="45"/>
      <c r="J191" s="46"/>
      <c r="K191" s="47"/>
      <c r="L191" s="78"/>
      <c r="M191" s="41"/>
      <c r="N191" s="84"/>
      <c r="O191" s="98"/>
      <c r="P191" s="85"/>
      <c r="Q191" s="101"/>
      <c r="R191" s="63"/>
      <c r="S191" s="21"/>
    </row>
    <row r="192" spans="1:19" s="42" customFormat="1" ht="15" hidden="1" outlineLevel="1" x14ac:dyDescent="0.2">
      <c r="A192" s="82"/>
      <c r="B192" s="138" t="str">
        <f>IF(N192="","",MAX($B$22:$B191)+1)</f>
        <v/>
      </c>
      <c r="C192" s="71" t="s">
        <v>43</v>
      </c>
      <c r="D192" s="43"/>
      <c r="E192" s="80"/>
      <c r="F192" s="79"/>
      <c r="G192" s="77">
        <v>2026</v>
      </c>
      <c r="H192" s="44">
        <v>1</v>
      </c>
      <c r="I192" s="45"/>
      <c r="J192" s="46"/>
      <c r="K192" s="47"/>
      <c r="L192" s="78"/>
      <c r="M192" s="41"/>
      <c r="N192" s="84"/>
      <c r="O192" s="98"/>
      <c r="P192" s="85"/>
      <c r="Q192" s="101"/>
      <c r="R192" s="63"/>
      <c r="S192" s="21"/>
    </row>
    <row r="193" spans="1:19" s="42" customFormat="1" ht="15" hidden="1" outlineLevel="1" x14ac:dyDescent="0.2">
      <c r="A193" s="82"/>
      <c r="B193" s="138" t="str">
        <f>IF(N193="","",MAX($B$22:$B192)+1)</f>
        <v/>
      </c>
      <c r="C193" s="71" t="s">
        <v>44</v>
      </c>
      <c r="D193" s="43"/>
      <c r="E193" s="80"/>
      <c r="F193" s="79"/>
      <c r="G193" s="77">
        <v>2026</v>
      </c>
      <c r="H193" s="44">
        <v>1</v>
      </c>
      <c r="I193" s="45"/>
      <c r="J193" s="46"/>
      <c r="K193" s="47"/>
      <c r="L193" s="78"/>
      <c r="M193" s="41"/>
      <c r="N193" s="84"/>
      <c r="O193" s="98"/>
      <c r="P193" s="85"/>
      <c r="Q193" s="101"/>
      <c r="R193" s="63"/>
      <c r="S193" s="21"/>
    </row>
    <row r="194" spans="1:19" s="42" customFormat="1" ht="15" hidden="1" outlineLevel="1" x14ac:dyDescent="0.2">
      <c r="A194" s="82"/>
      <c r="B194" s="138" t="str">
        <f>IF(N194="","",MAX($B$22:$B193)+1)</f>
        <v/>
      </c>
      <c r="C194" s="71" t="s">
        <v>45</v>
      </c>
      <c r="D194" s="43"/>
      <c r="E194" s="80"/>
      <c r="F194" s="79"/>
      <c r="G194" s="77">
        <v>2026</v>
      </c>
      <c r="H194" s="44">
        <v>1</v>
      </c>
      <c r="I194" s="45"/>
      <c r="J194" s="46"/>
      <c r="K194" s="47"/>
      <c r="L194" s="78"/>
      <c r="M194" s="41"/>
      <c r="N194" s="84"/>
      <c r="O194" s="98"/>
      <c r="P194" s="85"/>
      <c r="Q194" s="101"/>
      <c r="R194" s="63"/>
      <c r="S194" s="21"/>
    </row>
    <row r="195" spans="1:19" s="42" customFormat="1" ht="15" hidden="1" outlineLevel="1" x14ac:dyDescent="0.2">
      <c r="A195" s="82"/>
      <c r="B195" s="138" t="str">
        <f>IF(N195="","",MAX($B$22:$B194)+1)</f>
        <v/>
      </c>
      <c r="C195" s="71" t="s">
        <v>46</v>
      </c>
      <c r="D195" s="43"/>
      <c r="E195" s="80"/>
      <c r="F195" s="79"/>
      <c r="G195" s="77">
        <v>2026</v>
      </c>
      <c r="H195" s="44">
        <v>1</v>
      </c>
      <c r="I195" s="45"/>
      <c r="J195" s="46"/>
      <c r="K195" s="47"/>
      <c r="L195" s="78"/>
      <c r="M195" s="41"/>
      <c r="N195" s="84"/>
      <c r="O195" s="98"/>
      <c r="P195" s="85"/>
      <c r="Q195" s="101"/>
      <c r="R195" s="63"/>
      <c r="S195" s="21"/>
    </row>
    <row r="196" spans="1:19" s="42" customFormat="1" ht="15" hidden="1" outlineLevel="1" x14ac:dyDescent="0.2">
      <c r="A196" s="82"/>
      <c r="B196" s="138" t="str">
        <f>IF(N196="","",MAX($B$22:$B195)+1)</f>
        <v/>
      </c>
      <c r="C196" s="71" t="s">
        <v>47</v>
      </c>
      <c r="D196" s="43"/>
      <c r="E196" s="80"/>
      <c r="F196" s="79"/>
      <c r="G196" s="77">
        <v>2026</v>
      </c>
      <c r="H196" s="44">
        <v>1</v>
      </c>
      <c r="I196" s="45"/>
      <c r="J196" s="46"/>
      <c r="K196" s="47"/>
      <c r="L196" s="78"/>
      <c r="M196" s="41"/>
      <c r="N196" s="84"/>
      <c r="O196" s="98"/>
      <c r="P196" s="85"/>
      <c r="Q196" s="101"/>
      <c r="R196" s="63"/>
      <c r="S196" s="21"/>
    </row>
    <row r="197" spans="1:19" s="42" customFormat="1" ht="15" hidden="1" outlineLevel="1" x14ac:dyDescent="0.2">
      <c r="A197" s="82"/>
      <c r="B197" s="138" t="str">
        <f>IF(N197="","",MAX($B$22:$B196)+1)</f>
        <v/>
      </c>
      <c r="C197" s="71" t="s">
        <v>48</v>
      </c>
      <c r="D197" s="43"/>
      <c r="E197" s="80"/>
      <c r="F197" s="79"/>
      <c r="G197" s="77">
        <v>2026</v>
      </c>
      <c r="H197" s="44">
        <v>1</v>
      </c>
      <c r="I197" s="45"/>
      <c r="J197" s="46"/>
      <c r="K197" s="47"/>
      <c r="L197" s="78"/>
      <c r="M197" s="41"/>
      <c r="N197" s="84"/>
      <c r="O197" s="98"/>
      <c r="P197" s="85"/>
      <c r="Q197" s="101"/>
      <c r="R197" s="63"/>
      <c r="S197" s="21"/>
    </row>
    <row r="198" spans="1:19" s="42" customFormat="1" ht="15" hidden="1" outlineLevel="1" x14ac:dyDescent="0.2">
      <c r="A198" s="82"/>
      <c r="B198" s="138" t="str">
        <f>IF(N198="","",MAX($B$22:$B197)+1)</f>
        <v/>
      </c>
      <c r="C198" s="71" t="s">
        <v>49</v>
      </c>
      <c r="D198" s="43"/>
      <c r="E198" s="80"/>
      <c r="F198" s="79"/>
      <c r="G198" s="77">
        <v>2026</v>
      </c>
      <c r="H198" s="44">
        <v>1</v>
      </c>
      <c r="I198" s="45"/>
      <c r="J198" s="46"/>
      <c r="K198" s="47"/>
      <c r="L198" s="78"/>
      <c r="M198" s="41"/>
      <c r="N198" s="84"/>
      <c r="O198" s="98"/>
      <c r="P198" s="85"/>
      <c r="Q198" s="101"/>
      <c r="R198" s="63"/>
      <c r="S198" s="21"/>
    </row>
    <row r="199" spans="1:19" s="42" customFormat="1" ht="15" hidden="1" outlineLevel="1" x14ac:dyDescent="0.2">
      <c r="A199" s="82"/>
      <c r="B199" s="138" t="str">
        <f>IF(N199="","",MAX($B$22:$B198)+1)</f>
        <v/>
      </c>
      <c r="C199" s="71" t="s">
        <v>50</v>
      </c>
      <c r="D199" s="43"/>
      <c r="E199" s="80"/>
      <c r="F199" s="79"/>
      <c r="G199" s="77">
        <v>2026</v>
      </c>
      <c r="H199" s="44">
        <v>1</v>
      </c>
      <c r="I199" s="45"/>
      <c r="J199" s="46"/>
      <c r="K199" s="47"/>
      <c r="L199" s="78"/>
      <c r="M199" s="41"/>
      <c r="N199" s="84"/>
      <c r="O199" s="98"/>
      <c r="P199" s="85"/>
      <c r="Q199" s="101"/>
      <c r="R199" s="63"/>
      <c r="S199" s="21"/>
    </row>
    <row r="200" spans="1:19" s="42" customFormat="1" ht="15" hidden="1" outlineLevel="1" x14ac:dyDescent="0.2">
      <c r="A200" s="82"/>
      <c r="B200" s="138" t="str">
        <f>IF(N200="","",MAX($B$22:$B199)+1)</f>
        <v/>
      </c>
      <c r="C200" s="71" t="s">
        <v>51</v>
      </c>
      <c r="D200" s="43"/>
      <c r="E200" s="80"/>
      <c r="F200" s="79"/>
      <c r="G200" s="77">
        <v>2026</v>
      </c>
      <c r="H200" s="44">
        <v>1</v>
      </c>
      <c r="I200" s="45"/>
      <c r="J200" s="46"/>
      <c r="K200" s="47"/>
      <c r="L200" s="78"/>
      <c r="M200" s="41"/>
      <c r="N200" s="84"/>
      <c r="O200" s="98"/>
      <c r="P200" s="85"/>
      <c r="Q200" s="101"/>
      <c r="R200" s="63"/>
      <c r="S200" s="21"/>
    </row>
    <row r="201" spans="1:19" s="42" customFormat="1" ht="15" hidden="1" outlineLevel="1" x14ac:dyDescent="0.2">
      <c r="A201" s="82"/>
      <c r="B201" s="138" t="str">
        <f>IF(N201="","",MAX($B$22:$B200)+1)</f>
        <v/>
      </c>
      <c r="C201" s="71"/>
      <c r="D201" s="43"/>
      <c r="E201" s="80"/>
      <c r="F201" s="79"/>
      <c r="G201" s="77"/>
      <c r="H201" s="44"/>
      <c r="I201" s="45"/>
      <c r="J201" s="46"/>
      <c r="K201" s="47"/>
      <c r="L201" s="78"/>
      <c r="M201" s="41"/>
      <c r="N201" s="84"/>
      <c r="O201" s="98"/>
      <c r="P201" s="85"/>
      <c r="Q201" s="101"/>
      <c r="R201" s="63"/>
      <c r="S201" s="21"/>
    </row>
    <row r="202" spans="1:19" s="42" customFormat="1" ht="15.75" hidden="1" outlineLevel="1" thickBot="1" x14ac:dyDescent="0.25">
      <c r="A202" s="82"/>
      <c r="B202" s="138" t="str">
        <f>IF(N202="","",MAX($B$22:$B201)+1)</f>
        <v/>
      </c>
      <c r="C202" s="71"/>
      <c r="D202" s="43"/>
      <c r="E202" s="80"/>
      <c r="F202" s="79"/>
      <c r="G202" s="77"/>
      <c r="H202" s="140">
        <f>SUM(H185:H201)</f>
        <v>15</v>
      </c>
      <c r="I202" s="45"/>
      <c r="J202" s="46"/>
      <c r="K202" s="47"/>
      <c r="L202" s="78"/>
      <c r="M202" s="41"/>
      <c r="N202" s="84"/>
      <c r="O202" s="98"/>
      <c r="P202" s="85"/>
      <c r="Q202" s="101"/>
      <c r="R202" s="63">
        <f t="shared" ref="R202:R204" si="21">+O202*P202</f>
        <v>0</v>
      </c>
      <c r="S202" s="21"/>
    </row>
    <row r="203" spans="1:19" ht="15" collapsed="1" x14ac:dyDescent="0.2">
      <c r="A203" s="138"/>
      <c r="B203" s="138">
        <f>IF(N203="","",MAX($B$22:$B202)+1)</f>
        <v>12</v>
      </c>
      <c r="C203" s="61"/>
      <c r="D203" s="102" t="s">
        <v>143</v>
      </c>
      <c r="E203" s="74"/>
      <c r="F203" s="74"/>
      <c r="G203" s="75"/>
      <c r="H203" s="75"/>
      <c r="I203" s="3"/>
      <c r="J203" s="4"/>
      <c r="K203" s="4"/>
      <c r="L203" s="5"/>
      <c r="M203" s="5"/>
      <c r="N203" s="82" t="s">
        <v>14</v>
      </c>
      <c r="O203" s="97">
        <f>+H209</f>
        <v>2</v>
      </c>
      <c r="P203" s="20"/>
      <c r="Q203" s="101">
        <f>+O203*P203</f>
        <v>0</v>
      </c>
      <c r="R203" s="63">
        <f t="shared" si="21"/>
        <v>0</v>
      </c>
    </row>
    <row r="204" spans="1:19" s="42" customFormat="1" ht="15" hidden="1" outlineLevel="1" x14ac:dyDescent="0.2">
      <c r="A204" s="82"/>
      <c r="B204" s="138" t="str">
        <f>IF(N204="","",MAX($B$22:$B203)+1)</f>
        <v/>
      </c>
      <c r="C204" s="35"/>
      <c r="D204" s="36"/>
      <c r="E204" s="76"/>
      <c r="F204" s="76"/>
      <c r="G204" s="77"/>
      <c r="H204" s="37"/>
      <c r="I204" s="38"/>
      <c r="J204" s="39"/>
      <c r="K204" s="40"/>
      <c r="L204" s="78"/>
      <c r="M204" s="41"/>
      <c r="N204" s="84"/>
      <c r="O204" s="98"/>
      <c r="P204" s="85"/>
      <c r="Q204" s="101"/>
      <c r="R204" s="63">
        <f t="shared" si="21"/>
        <v>0</v>
      </c>
      <c r="S204" s="21"/>
    </row>
    <row r="205" spans="1:19" s="42" customFormat="1" ht="15" hidden="1" outlineLevel="1" x14ac:dyDescent="0.2">
      <c r="A205" s="82"/>
      <c r="B205" s="138" t="str">
        <f>IF(N205="","",MAX($B$22:$B204)+1)</f>
        <v/>
      </c>
      <c r="C205" s="35" t="s">
        <v>131</v>
      </c>
      <c r="D205" s="36"/>
      <c r="E205" s="76"/>
      <c r="F205" s="76"/>
      <c r="G205" s="77"/>
      <c r="H205" s="37"/>
      <c r="I205" s="38"/>
      <c r="J205" s="141">
        <v>1.2</v>
      </c>
      <c r="K205" s="142">
        <v>1.92</v>
      </c>
      <c r="L205" s="78"/>
      <c r="M205" s="41"/>
      <c r="N205" s="84"/>
      <c r="O205" s="98"/>
      <c r="P205" s="85"/>
      <c r="Q205" s="101"/>
      <c r="R205" s="63"/>
      <c r="S205" s="21"/>
    </row>
    <row r="206" spans="1:19" s="42" customFormat="1" ht="15" hidden="1" outlineLevel="1" x14ac:dyDescent="0.2">
      <c r="A206" s="82"/>
      <c r="B206" s="138" t="str">
        <f>IF(N206="","",MAX($B$22:$B205)+1)</f>
        <v/>
      </c>
      <c r="C206" s="71" t="s">
        <v>52</v>
      </c>
      <c r="D206" s="43"/>
      <c r="E206" s="80"/>
      <c r="F206" s="79"/>
      <c r="G206" s="77">
        <v>2026</v>
      </c>
      <c r="H206" s="44">
        <v>1</v>
      </c>
      <c r="I206" s="45"/>
      <c r="J206" s="46"/>
      <c r="K206" s="47"/>
      <c r="L206" s="78"/>
      <c r="M206" s="41"/>
      <c r="N206" s="84"/>
      <c r="O206" s="98"/>
      <c r="P206" s="85"/>
      <c r="Q206" s="101"/>
      <c r="R206" s="63"/>
      <c r="S206" s="21"/>
    </row>
    <row r="207" spans="1:19" s="42" customFormat="1" ht="15" hidden="1" outlineLevel="1" x14ac:dyDescent="0.2">
      <c r="A207" s="82"/>
      <c r="B207" s="138" t="str">
        <f>IF(N207="","",MAX($B$22:$B206)+1)</f>
        <v/>
      </c>
      <c r="C207" s="71" t="s">
        <v>53</v>
      </c>
      <c r="D207" s="43"/>
      <c r="E207" s="80"/>
      <c r="F207" s="79"/>
      <c r="G207" s="77">
        <v>2026</v>
      </c>
      <c r="H207" s="44">
        <v>1</v>
      </c>
      <c r="I207" s="45"/>
      <c r="J207" s="46"/>
      <c r="K207" s="47"/>
      <c r="L207" s="78"/>
      <c r="M207" s="41"/>
      <c r="N207" s="84"/>
      <c r="O207" s="98"/>
      <c r="P207" s="85"/>
      <c r="Q207" s="101"/>
      <c r="R207" s="63"/>
      <c r="S207" s="21"/>
    </row>
    <row r="208" spans="1:19" s="42" customFormat="1" ht="15" hidden="1" outlineLevel="1" x14ac:dyDescent="0.2">
      <c r="A208" s="82"/>
      <c r="B208" s="138" t="str">
        <f>IF(N208="","",MAX($B$22:$B207)+1)</f>
        <v/>
      </c>
      <c r="C208" s="71"/>
      <c r="D208" s="43"/>
      <c r="E208" s="80"/>
      <c r="F208" s="79"/>
      <c r="G208" s="77"/>
      <c r="H208" s="44"/>
      <c r="I208" s="45"/>
      <c r="J208" s="46"/>
      <c r="K208" s="47"/>
      <c r="L208" s="78"/>
      <c r="M208" s="41"/>
      <c r="N208" s="84"/>
      <c r="O208" s="98"/>
      <c r="P208" s="85"/>
      <c r="Q208" s="101"/>
      <c r="R208" s="63"/>
      <c r="S208" s="21"/>
    </row>
    <row r="209" spans="1:19" s="42" customFormat="1" ht="15.75" hidden="1" outlineLevel="1" thickBot="1" x14ac:dyDescent="0.25">
      <c r="A209" s="82"/>
      <c r="B209" s="138" t="str">
        <f>IF(N209="","",MAX($B$22:$B208)+1)</f>
        <v/>
      </c>
      <c r="C209" s="71"/>
      <c r="D209" s="43"/>
      <c r="E209" s="80"/>
      <c r="F209" s="79"/>
      <c r="G209" s="77"/>
      <c r="H209" s="140">
        <f>SUM(H206:H208)</f>
        <v>2</v>
      </c>
      <c r="I209" s="45"/>
      <c r="J209" s="46"/>
      <c r="K209" s="47"/>
      <c r="L209" s="78"/>
      <c r="M209" s="41"/>
      <c r="N209" s="84"/>
      <c r="O209" s="98"/>
      <c r="P209" s="85"/>
      <c r="Q209" s="101"/>
      <c r="R209" s="63">
        <f t="shared" ref="R209" si="22">+O209*P209</f>
        <v>0</v>
      </c>
      <c r="S209" s="21"/>
    </row>
    <row r="210" spans="1:19" ht="7.5" customHeight="1" collapsed="1" x14ac:dyDescent="0.2">
      <c r="A210" s="138"/>
      <c r="B210" s="138" t="str">
        <f>IF(N210="","",MAX($B$22:$B209)+1)</f>
        <v/>
      </c>
      <c r="C210" s="61"/>
      <c r="D210" s="73"/>
      <c r="E210" s="74"/>
      <c r="F210" s="74"/>
      <c r="G210" s="75"/>
      <c r="H210" s="75"/>
      <c r="I210" s="3"/>
      <c r="J210" s="4"/>
      <c r="K210" s="4"/>
      <c r="L210" s="5"/>
      <c r="M210" s="5"/>
      <c r="N210" s="82"/>
      <c r="O210" s="97"/>
      <c r="P210" s="20"/>
      <c r="Q210" s="101"/>
      <c r="R210" s="63"/>
    </row>
    <row r="211" spans="1:19" ht="15" x14ac:dyDescent="0.2">
      <c r="A211" s="138"/>
      <c r="B211" s="138" t="str">
        <f>IF(N211="","",MAX($B$22:$B210)+1)</f>
        <v/>
      </c>
      <c r="C211" s="61" t="s">
        <v>135</v>
      </c>
      <c r="D211" s="73"/>
      <c r="E211" s="74"/>
      <c r="F211" s="74"/>
      <c r="G211" s="75"/>
      <c r="H211" s="75"/>
      <c r="I211" s="3"/>
      <c r="J211" s="4"/>
      <c r="K211" s="4"/>
      <c r="L211" s="5"/>
      <c r="M211" s="5"/>
      <c r="N211" s="82"/>
      <c r="O211" s="97"/>
      <c r="P211" s="20"/>
      <c r="Q211" s="101"/>
      <c r="R211" s="63"/>
    </row>
    <row r="212" spans="1:19" ht="15" x14ac:dyDescent="0.2">
      <c r="A212" s="138"/>
      <c r="B212" s="138">
        <f>IF(N212="","",MAX($B$22:$B211)+1)</f>
        <v>13</v>
      </c>
      <c r="C212" s="61"/>
      <c r="D212" s="102" t="s">
        <v>150</v>
      </c>
      <c r="E212" s="74"/>
      <c r="F212" s="74"/>
      <c r="G212" s="75"/>
      <c r="H212" s="75"/>
      <c r="I212" s="3"/>
      <c r="J212" s="4"/>
      <c r="K212" s="4"/>
      <c r="L212" s="5"/>
      <c r="M212" s="5"/>
      <c r="N212" s="82" t="s">
        <v>14</v>
      </c>
      <c r="O212" s="97">
        <f>+H227</f>
        <v>11</v>
      </c>
      <c r="P212" s="20"/>
      <c r="Q212" s="101">
        <f>+O212*P212</f>
        <v>0</v>
      </c>
      <c r="R212" s="63">
        <f t="shared" ref="R212:R213" si="23">+O212*P212</f>
        <v>0</v>
      </c>
    </row>
    <row r="213" spans="1:19" s="42" customFormat="1" ht="15" hidden="1" outlineLevel="1" x14ac:dyDescent="0.2">
      <c r="A213" s="82"/>
      <c r="B213" s="138" t="str">
        <f>IF(N213="","",MAX($B$22:$B212)+1)</f>
        <v/>
      </c>
      <c r="C213" s="35"/>
      <c r="D213" s="36"/>
      <c r="E213" s="76"/>
      <c r="F213" s="76"/>
      <c r="G213" s="77"/>
      <c r="H213" s="37"/>
      <c r="I213" s="38"/>
      <c r="J213" s="39"/>
      <c r="K213" s="40"/>
      <c r="L213" s="78"/>
      <c r="M213" s="41"/>
      <c r="N213" s="84"/>
      <c r="O213" s="98"/>
      <c r="P213" s="85"/>
      <c r="Q213" s="101"/>
      <c r="R213" s="63">
        <f t="shared" si="23"/>
        <v>0</v>
      </c>
      <c r="S213" s="21"/>
    </row>
    <row r="214" spans="1:19" s="42" customFormat="1" ht="15" hidden="1" outlineLevel="1" x14ac:dyDescent="0.2">
      <c r="A214" s="82"/>
      <c r="B214" s="138" t="str">
        <f>IF(N214="","",MAX($B$22:$B213)+1)</f>
        <v/>
      </c>
      <c r="C214" s="35" t="s">
        <v>132</v>
      </c>
      <c r="D214" s="36"/>
      <c r="E214" s="76"/>
      <c r="F214" s="76"/>
      <c r="G214" s="77"/>
      <c r="H214" s="37"/>
      <c r="I214" s="38"/>
      <c r="J214" s="141">
        <v>1.04</v>
      </c>
      <c r="K214" s="142">
        <v>1.8</v>
      </c>
      <c r="L214" s="78"/>
      <c r="M214" s="41"/>
      <c r="N214" s="84"/>
      <c r="O214" s="98"/>
      <c r="P214" s="85"/>
      <c r="Q214" s="101"/>
      <c r="R214" s="63"/>
      <c r="S214" s="21"/>
    </row>
    <row r="215" spans="1:19" s="42" customFormat="1" ht="15" hidden="1" outlineLevel="1" x14ac:dyDescent="0.2">
      <c r="A215" s="82"/>
      <c r="B215" s="138" t="str">
        <f>IF(N215="","",MAX($B$22:$B214)+1)</f>
        <v/>
      </c>
      <c r="C215" s="71" t="s">
        <v>192</v>
      </c>
      <c r="D215" s="43"/>
      <c r="E215" s="80"/>
      <c r="F215" s="79"/>
      <c r="G215" s="77">
        <v>2026</v>
      </c>
      <c r="H215" s="44">
        <v>1</v>
      </c>
      <c r="I215" s="45"/>
      <c r="J215" s="46"/>
      <c r="K215" s="47"/>
      <c r="L215" s="78"/>
      <c r="M215" s="41"/>
      <c r="N215" s="84"/>
      <c r="O215" s="98"/>
      <c r="P215" s="85"/>
      <c r="Q215" s="101"/>
      <c r="R215" s="63"/>
      <c r="S215" s="21"/>
    </row>
    <row r="216" spans="1:19" s="42" customFormat="1" ht="15" hidden="1" outlineLevel="1" x14ac:dyDescent="0.2">
      <c r="A216" s="82"/>
      <c r="B216" s="138" t="str">
        <f>IF(N216="","",MAX($B$22:$B215)+1)</f>
        <v/>
      </c>
      <c r="C216" s="71" t="s">
        <v>193</v>
      </c>
      <c r="D216" s="43"/>
      <c r="E216" s="80"/>
      <c r="F216" s="79"/>
      <c r="G216" s="77">
        <v>2026</v>
      </c>
      <c r="H216" s="44">
        <v>1</v>
      </c>
      <c r="I216" s="45"/>
      <c r="J216" s="46"/>
      <c r="K216" s="47"/>
      <c r="L216" s="78"/>
      <c r="M216" s="41"/>
      <c r="N216" s="84"/>
      <c r="O216" s="98"/>
      <c r="P216" s="85"/>
      <c r="Q216" s="101"/>
      <c r="R216" s="63"/>
      <c r="S216" s="21"/>
    </row>
    <row r="217" spans="1:19" s="42" customFormat="1" ht="15" hidden="1" outlineLevel="1" x14ac:dyDescent="0.2">
      <c r="A217" s="82"/>
      <c r="B217" s="138" t="str">
        <f>IF(N217="","",MAX($B$22:$B216)+1)</f>
        <v/>
      </c>
      <c r="C217" s="71" t="s">
        <v>194</v>
      </c>
      <c r="D217" s="43"/>
      <c r="E217" s="80"/>
      <c r="F217" s="79"/>
      <c r="G217" s="77">
        <v>2026</v>
      </c>
      <c r="H217" s="44">
        <v>1</v>
      </c>
      <c r="I217" s="45"/>
      <c r="J217" s="46"/>
      <c r="K217" s="47"/>
      <c r="L217" s="78"/>
      <c r="M217" s="41"/>
      <c r="N217" s="84"/>
      <c r="O217" s="98"/>
      <c r="P217" s="85"/>
      <c r="Q217" s="101"/>
      <c r="R217" s="63"/>
      <c r="S217" s="21"/>
    </row>
    <row r="218" spans="1:19" s="42" customFormat="1" ht="15" hidden="1" outlineLevel="1" x14ac:dyDescent="0.2">
      <c r="A218" s="82"/>
      <c r="B218" s="138" t="str">
        <f>IF(N218="","",MAX($B$22:$B217)+1)</f>
        <v/>
      </c>
      <c r="C218" s="71" t="s">
        <v>113</v>
      </c>
      <c r="D218" s="43"/>
      <c r="E218" s="80"/>
      <c r="F218" s="79"/>
      <c r="G218" s="77">
        <v>2026</v>
      </c>
      <c r="H218" s="44">
        <v>1</v>
      </c>
      <c r="I218" s="45"/>
      <c r="J218" s="46"/>
      <c r="K218" s="47"/>
      <c r="L218" s="78"/>
      <c r="M218" s="41"/>
      <c r="N218" s="84"/>
      <c r="O218" s="98"/>
      <c r="P218" s="85"/>
      <c r="Q218" s="101"/>
      <c r="R218" s="63"/>
      <c r="S218" s="21"/>
    </row>
    <row r="219" spans="1:19" s="42" customFormat="1" ht="15" hidden="1" outlineLevel="1" x14ac:dyDescent="0.2">
      <c r="A219" s="82"/>
      <c r="B219" s="138" t="str">
        <f>IF(N219="","",MAX($B$22:$B218)+1)</f>
        <v/>
      </c>
      <c r="C219" s="71" t="s">
        <v>114</v>
      </c>
      <c r="D219" s="43"/>
      <c r="E219" s="80"/>
      <c r="F219" s="79"/>
      <c r="G219" s="77">
        <v>2026</v>
      </c>
      <c r="H219" s="44">
        <v>1</v>
      </c>
      <c r="I219" s="45"/>
      <c r="J219" s="46"/>
      <c r="K219" s="47"/>
      <c r="L219" s="78"/>
      <c r="M219" s="41"/>
      <c r="N219" s="84"/>
      <c r="O219" s="98"/>
      <c r="P219" s="85"/>
      <c r="Q219" s="101"/>
      <c r="R219" s="63"/>
      <c r="S219" s="21"/>
    </row>
    <row r="220" spans="1:19" s="42" customFormat="1" ht="15" hidden="1" outlineLevel="1" x14ac:dyDescent="0.2">
      <c r="A220" s="82"/>
      <c r="B220" s="138" t="str">
        <f>IF(N220="","",MAX($B$22:$B219)+1)</f>
        <v/>
      </c>
      <c r="C220" s="71" t="s">
        <v>115</v>
      </c>
      <c r="D220" s="43"/>
      <c r="E220" s="80"/>
      <c r="F220" s="79"/>
      <c r="G220" s="77">
        <v>2026</v>
      </c>
      <c r="H220" s="44">
        <v>1</v>
      </c>
      <c r="I220" s="45"/>
      <c r="J220" s="46"/>
      <c r="K220" s="47"/>
      <c r="L220" s="78"/>
      <c r="M220" s="41"/>
      <c r="N220" s="84"/>
      <c r="O220" s="98"/>
      <c r="P220" s="85"/>
      <c r="Q220" s="101"/>
      <c r="R220" s="63"/>
      <c r="S220" s="21"/>
    </row>
    <row r="221" spans="1:19" s="42" customFormat="1" ht="15" hidden="1" outlineLevel="1" x14ac:dyDescent="0.2">
      <c r="A221" s="82"/>
      <c r="B221" s="138" t="str">
        <f>IF(N221="","",MAX($B$22:$B220)+1)</f>
        <v/>
      </c>
      <c r="C221" s="71" t="s">
        <v>116</v>
      </c>
      <c r="D221" s="43"/>
      <c r="E221" s="80"/>
      <c r="F221" s="79"/>
      <c r="G221" s="77">
        <v>2026</v>
      </c>
      <c r="H221" s="44">
        <v>1</v>
      </c>
      <c r="I221" s="45"/>
      <c r="J221" s="46"/>
      <c r="K221" s="47"/>
      <c r="L221" s="78"/>
      <c r="M221" s="41"/>
      <c r="N221" s="84"/>
      <c r="O221" s="98"/>
      <c r="P221" s="85"/>
      <c r="Q221" s="101"/>
      <c r="R221" s="63"/>
      <c r="S221" s="21"/>
    </row>
    <row r="222" spans="1:19" s="42" customFormat="1" ht="15" hidden="1" outlineLevel="1" x14ac:dyDescent="0.2">
      <c r="A222" s="82"/>
      <c r="B222" s="138" t="str">
        <f>IF(N222="","",MAX($B$22:$B221)+1)</f>
        <v/>
      </c>
      <c r="C222" s="71" t="s">
        <v>117</v>
      </c>
      <c r="D222" s="43"/>
      <c r="E222" s="80"/>
      <c r="F222" s="79"/>
      <c r="G222" s="77">
        <v>2026</v>
      </c>
      <c r="H222" s="44">
        <v>1</v>
      </c>
      <c r="I222" s="45"/>
      <c r="J222" s="46"/>
      <c r="K222" s="47"/>
      <c r="L222" s="78"/>
      <c r="M222" s="41"/>
      <c r="N222" s="84"/>
      <c r="O222" s="98"/>
      <c r="P222" s="85"/>
      <c r="Q222" s="101"/>
      <c r="R222" s="63"/>
      <c r="S222" s="21"/>
    </row>
    <row r="223" spans="1:19" s="42" customFormat="1" ht="15" hidden="1" outlineLevel="1" x14ac:dyDescent="0.2">
      <c r="A223" s="82"/>
      <c r="B223" s="138" t="str">
        <f>IF(N223="","",MAX($B$22:$B222)+1)</f>
        <v/>
      </c>
      <c r="C223" s="71" t="s">
        <v>118</v>
      </c>
      <c r="D223" s="43"/>
      <c r="E223" s="80"/>
      <c r="F223" s="79"/>
      <c r="G223" s="77">
        <v>2026</v>
      </c>
      <c r="H223" s="44">
        <v>1</v>
      </c>
      <c r="I223" s="45"/>
      <c r="J223" s="46"/>
      <c r="K223" s="47"/>
      <c r="L223" s="78"/>
      <c r="M223" s="41"/>
      <c r="N223" s="84"/>
      <c r="O223" s="98"/>
      <c r="P223" s="85"/>
      <c r="Q223" s="101"/>
      <c r="R223" s="63"/>
      <c r="S223" s="21"/>
    </row>
    <row r="224" spans="1:19" s="42" customFormat="1" ht="15" hidden="1" outlineLevel="1" x14ac:dyDescent="0.2">
      <c r="A224" s="82"/>
      <c r="B224" s="138" t="str">
        <f>IF(N224="","",MAX($B$22:$B223)+1)</f>
        <v/>
      </c>
      <c r="C224" s="71" t="s">
        <v>119</v>
      </c>
      <c r="D224" s="43"/>
      <c r="E224" s="80"/>
      <c r="F224" s="79"/>
      <c r="G224" s="77">
        <v>2026</v>
      </c>
      <c r="H224" s="44">
        <v>1</v>
      </c>
      <c r="I224" s="45"/>
      <c r="J224" s="46"/>
      <c r="K224" s="47"/>
      <c r="L224" s="78"/>
      <c r="M224" s="41"/>
      <c r="N224" s="84"/>
      <c r="O224" s="98"/>
      <c r="P224" s="85"/>
      <c r="Q224" s="101"/>
      <c r="R224" s="63"/>
      <c r="S224" s="21"/>
    </row>
    <row r="225" spans="1:19" s="42" customFormat="1" ht="15" hidden="1" outlineLevel="1" x14ac:dyDescent="0.2">
      <c r="A225" s="82"/>
      <c r="B225" s="138" t="str">
        <f>IF(N225="","",MAX($B$22:$B224)+1)</f>
        <v/>
      </c>
      <c r="C225" s="71" t="s">
        <v>125</v>
      </c>
      <c r="D225" s="43"/>
      <c r="E225" s="80"/>
      <c r="F225" s="79"/>
      <c r="G225" s="77">
        <v>2026</v>
      </c>
      <c r="H225" s="44">
        <v>1</v>
      </c>
      <c r="I225" s="45"/>
      <c r="J225" s="46"/>
      <c r="K225" s="47"/>
      <c r="L225" s="78"/>
      <c r="M225" s="41"/>
      <c r="N225" s="84"/>
      <c r="O225" s="98"/>
      <c r="P225" s="85"/>
      <c r="Q225" s="101"/>
      <c r="R225" s="63"/>
      <c r="S225" s="21"/>
    </row>
    <row r="226" spans="1:19" s="42" customFormat="1" ht="15" hidden="1" outlineLevel="1" x14ac:dyDescent="0.2">
      <c r="A226" s="82"/>
      <c r="B226" s="138" t="str">
        <f>IF(N226="","",MAX($B$22:$B225)+1)</f>
        <v/>
      </c>
      <c r="C226" s="71"/>
      <c r="D226" s="43"/>
      <c r="E226" s="80"/>
      <c r="F226" s="79"/>
      <c r="G226" s="77"/>
      <c r="H226" s="44"/>
      <c r="I226" s="45"/>
      <c r="J226" s="46"/>
      <c r="K226" s="47"/>
      <c r="L226" s="78"/>
      <c r="M226" s="41"/>
      <c r="N226" s="84"/>
      <c r="O226" s="98"/>
      <c r="P226" s="85"/>
      <c r="Q226" s="101"/>
      <c r="R226" s="63"/>
      <c r="S226" s="21"/>
    </row>
    <row r="227" spans="1:19" s="42" customFormat="1" ht="15.75" hidden="1" outlineLevel="1" thickBot="1" x14ac:dyDescent="0.25">
      <c r="A227" s="82"/>
      <c r="B227" s="138" t="str">
        <f>IF(N227="","",MAX($B$22:$B226)+1)</f>
        <v/>
      </c>
      <c r="C227" s="71"/>
      <c r="D227" s="43"/>
      <c r="E227" s="80"/>
      <c r="F227" s="79"/>
      <c r="G227" s="77"/>
      <c r="H227" s="140">
        <f>SUM(H215:H226)</f>
        <v>11</v>
      </c>
      <c r="I227" s="45"/>
      <c r="J227" s="46"/>
      <c r="K227" s="47"/>
      <c r="L227" s="78"/>
      <c r="M227" s="41"/>
      <c r="N227" s="84"/>
      <c r="O227" s="98"/>
      <c r="P227" s="85"/>
      <c r="Q227" s="101"/>
      <c r="R227" s="63">
        <f t="shared" ref="R227:R251" si="24">+O227*P227</f>
        <v>0</v>
      </c>
      <c r="S227" s="21"/>
    </row>
    <row r="228" spans="1:19" ht="15" collapsed="1" x14ac:dyDescent="0.2">
      <c r="A228" s="138"/>
      <c r="B228" s="138">
        <f>IF(N228="","",MAX($B$22:$B227)+1)</f>
        <v>14</v>
      </c>
      <c r="C228" s="61"/>
      <c r="D228" s="102" t="s">
        <v>146</v>
      </c>
      <c r="E228" s="74"/>
      <c r="F228" s="74"/>
      <c r="G228" s="75"/>
      <c r="H228" s="75"/>
      <c r="I228" s="3"/>
      <c r="J228" s="4"/>
      <c r="K228" s="4"/>
      <c r="L228" s="5"/>
      <c r="M228" s="5"/>
      <c r="N228" s="82" t="s">
        <v>14</v>
      </c>
      <c r="O228" s="97">
        <f>+H249</f>
        <v>16</v>
      </c>
      <c r="P228" s="20"/>
      <c r="Q228" s="101">
        <f>+O228*P228</f>
        <v>0</v>
      </c>
      <c r="R228" s="63">
        <f t="shared" si="24"/>
        <v>0</v>
      </c>
    </row>
    <row r="229" spans="1:19" s="42" customFormat="1" ht="15" hidden="1" outlineLevel="1" x14ac:dyDescent="0.2">
      <c r="A229" s="82"/>
      <c r="B229" s="138" t="str">
        <f>IF(N229="","",MAX($B$22:$B228)+1)</f>
        <v/>
      </c>
      <c r="C229" s="35"/>
      <c r="D229" s="36"/>
      <c r="E229" s="76"/>
      <c r="F229" s="76"/>
      <c r="G229" s="77"/>
      <c r="H229" s="37"/>
      <c r="I229" s="38"/>
      <c r="J229" s="39"/>
      <c r="K229" s="40"/>
      <c r="L229" s="78"/>
      <c r="M229" s="41"/>
      <c r="N229" s="84"/>
      <c r="O229" s="98"/>
      <c r="P229" s="85"/>
      <c r="Q229" s="101"/>
      <c r="R229" s="63">
        <f t="shared" si="24"/>
        <v>0</v>
      </c>
      <c r="S229" s="21"/>
    </row>
    <row r="230" spans="1:19" s="42" customFormat="1" ht="15" hidden="1" outlineLevel="1" x14ac:dyDescent="0.2">
      <c r="A230" s="82"/>
      <c r="B230" s="138" t="str">
        <f>IF(N230="","",MAX($B$22:$B229)+1)</f>
        <v/>
      </c>
      <c r="C230" s="35" t="s">
        <v>132</v>
      </c>
      <c r="D230" s="36"/>
      <c r="E230" s="76"/>
      <c r="F230" s="76"/>
      <c r="G230" s="77"/>
      <c r="H230" s="37"/>
      <c r="I230" s="38"/>
      <c r="J230" s="141">
        <v>1.17</v>
      </c>
      <c r="K230" s="142">
        <v>1.87</v>
      </c>
      <c r="L230" s="78"/>
      <c r="M230" s="41"/>
      <c r="N230" s="84"/>
      <c r="O230" s="98"/>
      <c r="P230" s="85"/>
      <c r="Q230" s="101"/>
      <c r="R230" s="63"/>
      <c r="S230" s="21"/>
    </row>
    <row r="231" spans="1:19" s="42" customFormat="1" ht="15" hidden="1" outlineLevel="1" x14ac:dyDescent="0.2">
      <c r="A231" s="82"/>
      <c r="B231" s="138" t="str">
        <f>IF(N231="","",MAX($B$22:$B230)+1)</f>
        <v/>
      </c>
      <c r="C231" s="71" t="s">
        <v>127</v>
      </c>
      <c r="D231" s="43"/>
      <c r="E231" s="80"/>
      <c r="F231" s="79"/>
      <c r="G231" s="77">
        <v>2026</v>
      </c>
      <c r="H231" s="44">
        <v>1</v>
      </c>
      <c r="I231" s="45"/>
      <c r="J231" s="46"/>
      <c r="K231" s="47"/>
      <c r="L231" s="78"/>
      <c r="M231" s="41"/>
      <c r="N231" s="84"/>
      <c r="O231" s="98"/>
      <c r="P231" s="85"/>
      <c r="Q231" s="101"/>
      <c r="R231" s="63"/>
      <c r="S231" s="21"/>
    </row>
    <row r="232" spans="1:19" s="42" customFormat="1" ht="15" hidden="1" outlineLevel="1" x14ac:dyDescent="0.2">
      <c r="A232" s="82"/>
      <c r="B232" s="138" t="str">
        <f>IF(N232="","",MAX($B$22:$B231)+1)</f>
        <v/>
      </c>
      <c r="C232" s="35" t="s">
        <v>131</v>
      </c>
      <c r="D232" s="36"/>
      <c r="E232" s="76"/>
      <c r="F232" s="76"/>
      <c r="G232" s="77"/>
      <c r="H232" s="37"/>
      <c r="I232" s="45"/>
      <c r="J232" s="46"/>
      <c r="K232" s="47"/>
      <c r="L232" s="78"/>
      <c r="M232" s="41"/>
      <c r="N232" s="84"/>
      <c r="O232" s="98"/>
      <c r="P232" s="85"/>
      <c r="Q232" s="101"/>
      <c r="R232" s="63"/>
      <c r="S232" s="21"/>
    </row>
    <row r="233" spans="1:19" s="42" customFormat="1" ht="15" hidden="1" outlineLevel="1" x14ac:dyDescent="0.2">
      <c r="A233" s="82"/>
      <c r="B233" s="138" t="str">
        <f>IF(N233="","",MAX($B$22:$B232)+1)</f>
        <v/>
      </c>
      <c r="C233" s="71" t="s">
        <v>56</v>
      </c>
      <c r="D233" s="43"/>
      <c r="E233" s="80"/>
      <c r="F233" s="79"/>
      <c r="G233" s="77">
        <v>2026</v>
      </c>
      <c r="H233" s="44">
        <v>1</v>
      </c>
      <c r="I233" s="45"/>
      <c r="J233" s="46"/>
      <c r="K233" s="47"/>
      <c r="L233" s="78"/>
      <c r="M233" s="41"/>
      <c r="N233" s="84"/>
      <c r="O233" s="98"/>
      <c r="P233" s="85"/>
      <c r="Q233" s="101"/>
      <c r="R233" s="63"/>
      <c r="S233" s="21"/>
    </row>
    <row r="234" spans="1:19" s="42" customFormat="1" ht="15" hidden="1" outlineLevel="1" x14ac:dyDescent="0.2">
      <c r="A234" s="82"/>
      <c r="B234" s="138" t="str">
        <f>IF(N234="","",MAX($B$22:$B233)+1)</f>
        <v/>
      </c>
      <c r="C234" s="71" t="s">
        <v>57</v>
      </c>
      <c r="D234" s="43"/>
      <c r="E234" s="80"/>
      <c r="F234" s="79"/>
      <c r="G234" s="77">
        <v>2026</v>
      </c>
      <c r="H234" s="44">
        <v>1</v>
      </c>
      <c r="I234" s="45"/>
      <c r="J234" s="46"/>
      <c r="K234" s="47"/>
      <c r="L234" s="78"/>
      <c r="M234" s="41"/>
      <c r="N234" s="84"/>
      <c r="O234" s="98"/>
      <c r="P234" s="85"/>
      <c r="Q234" s="101"/>
      <c r="R234" s="63"/>
      <c r="S234" s="21"/>
    </row>
    <row r="235" spans="1:19" s="42" customFormat="1" ht="15" hidden="1" outlineLevel="1" x14ac:dyDescent="0.2">
      <c r="A235" s="82"/>
      <c r="B235" s="138" t="str">
        <f>IF(N235="","",MAX($B$22:$B234)+1)</f>
        <v/>
      </c>
      <c r="C235" s="71" t="s">
        <v>58</v>
      </c>
      <c r="D235" s="43"/>
      <c r="E235" s="80"/>
      <c r="F235" s="79"/>
      <c r="G235" s="77">
        <v>2026</v>
      </c>
      <c r="H235" s="44">
        <v>1</v>
      </c>
      <c r="I235" s="45"/>
      <c r="J235" s="46"/>
      <c r="K235" s="47"/>
      <c r="L235" s="78"/>
      <c r="M235" s="41"/>
      <c r="N235" s="84"/>
      <c r="O235" s="98"/>
      <c r="P235" s="85"/>
      <c r="Q235" s="101"/>
      <c r="R235" s="63"/>
      <c r="S235" s="21"/>
    </row>
    <row r="236" spans="1:19" s="42" customFormat="1" ht="15" hidden="1" outlineLevel="1" x14ac:dyDescent="0.2">
      <c r="A236" s="82"/>
      <c r="B236" s="138" t="str">
        <f>IF(N236="","",MAX($B$22:$B235)+1)</f>
        <v/>
      </c>
      <c r="C236" s="71" t="s">
        <v>59</v>
      </c>
      <c r="D236" s="43"/>
      <c r="E236" s="80"/>
      <c r="F236" s="79"/>
      <c r="G236" s="77">
        <v>2026</v>
      </c>
      <c r="H236" s="44">
        <v>1</v>
      </c>
      <c r="I236" s="45"/>
      <c r="J236" s="46"/>
      <c r="K236" s="47"/>
      <c r="L236" s="78"/>
      <c r="M236" s="41"/>
      <c r="N236" s="84"/>
      <c r="O236" s="98"/>
      <c r="P236" s="85"/>
      <c r="Q236" s="101"/>
      <c r="R236" s="63"/>
      <c r="S236" s="21"/>
    </row>
    <row r="237" spans="1:19" s="42" customFormat="1" ht="15" hidden="1" outlineLevel="1" x14ac:dyDescent="0.2">
      <c r="A237" s="82"/>
      <c r="B237" s="138" t="str">
        <f>IF(N237="","",MAX($B$22:$B236)+1)</f>
        <v/>
      </c>
      <c r="C237" s="71" t="s">
        <v>60</v>
      </c>
      <c r="D237" s="43"/>
      <c r="E237" s="80"/>
      <c r="F237" s="79"/>
      <c r="G237" s="77">
        <v>2026</v>
      </c>
      <c r="H237" s="44">
        <v>1</v>
      </c>
      <c r="I237" s="45"/>
      <c r="J237" s="46"/>
      <c r="K237" s="47"/>
      <c r="L237" s="78"/>
      <c r="M237" s="41"/>
      <c r="N237" s="84"/>
      <c r="O237" s="98"/>
      <c r="P237" s="85"/>
      <c r="Q237" s="101"/>
      <c r="R237" s="63"/>
      <c r="S237" s="21"/>
    </row>
    <row r="238" spans="1:19" s="42" customFormat="1" ht="15" hidden="1" outlineLevel="1" x14ac:dyDescent="0.2">
      <c r="A238" s="82"/>
      <c r="B238" s="138" t="str">
        <f>IF(N238="","",MAX($B$22:$B237)+1)</f>
        <v/>
      </c>
      <c r="C238" s="71" t="s">
        <v>61</v>
      </c>
      <c r="D238" s="43"/>
      <c r="E238" s="80"/>
      <c r="F238" s="79"/>
      <c r="G238" s="77">
        <v>2026</v>
      </c>
      <c r="H238" s="44">
        <v>1</v>
      </c>
      <c r="I238" s="45"/>
      <c r="J238" s="46"/>
      <c r="K238" s="47"/>
      <c r="L238" s="78"/>
      <c r="M238" s="41"/>
      <c r="N238" s="84"/>
      <c r="O238" s="98"/>
      <c r="P238" s="85"/>
      <c r="Q238" s="101"/>
      <c r="R238" s="63"/>
      <c r="S238" s="21"/>
    </row>
    <row r="239" spans="1:19" s="42" customFormat="1" ht="15" hidden="1" outlineLevel="1" x14ac:dyDescent="0.2">
      <c r="A239" s="82"/>
      <c r="B239" s="138" t="str">
        <f>IF(N239="","",MAX($B$22:$B238)+1)</f>
        <v/>
      </c>
      <c r="C239" s="71" t="s">
        <v>62</v>
      </c>
      <c r="D239" s="43"/>
      <c r="E239" s="80"/>
      <c r="F239" s="79"/>
      <c r="G239" s="77">
        <v>2026</v>
      </c>
      <c r="H239" s="44">
        <v>1</v>
      </c>
      <c r="I239" s="45"/>
      <c r="J239" s="46"/>
      <c r="K239" s="47"/>
      <c r="L239" s="78"/>
      <c r="M239" s="41"/>
      <c r="N239" s="84"/>
      <c r="O239" s="98"/>
      <c r="P239" s="85"/>
      <c r="Q239" s="101"/>
      <c r="R239" s="63"/>
      <c r="S239" s="21"/>
    </row>
    <row r="240" spans="1:19" s="42" customFormat="1" ht="15" hidden="1" outlineLevel="1" x14ac:dyDescent="0.2">
      <c r="A240" s="82"/>
      <c r="B240" s="138" t="str">
        <f>IF(N240="","",MAX($B$22:$B239)+1)</f>
        <v/>
      </c>
      <c r="C240" s="71" t="s">
        <v>63</v>
      </c>
      <c r="D240" s="43"/>
      <c r="E240" s="80"/>
      <c r="F240" s="79"/>
      <c r="G240" s="77">
        <v>2026</v>
      </c>
      <c r="H240" s="44">
        <v>1</v>
      </c>
      <c r="I240" s="45"/>
      <c r="J240" s="46"/>
      <c r="K240" s="47"/>
      <c r="L240" s="78"/>
      <c r="M240" s="41"/>
      <c r="N240" s="84"/>
      <c r="O240" s="98"/>
      <c r="P240" s="85"/>
      <c r="Q240" s="101"/>
      <c r="R240" s="63"/>
      <c r="S240" s="21"/>
    </row>
    <row r="241" spans="1:19" s="42" customFormat="1" ht="15" hidden="1" outlineLevel="1" x14ac:dyDescent="0.2">
      <c r="A241" s="82"/>
      <c r="B241" s="138" t="str">
        <f>IF(N241="","",MAX($B$22:$B240)+1)</f>
        <v/>
      </c>
      <c r="C241" s="71" t="s">
        <v>64</v>
      </c>
      <c r="D241" s="43"/>
      <c r="E241" s="80"/>
      <c r="F241" s="79"/>
      <c r="G241" s="77">
        <v>2026</v>
      </c>
      <c r="H241" s="44">
        <v>1</v>
      </c>
      <c r="I241" s="45"/>
      <c r="J241" s="46"/>
      <c r="K241" s="47"/>
      <c r="L241" s="78"/>
      <c r="M241" s="41"/>
      <c r="N241" s="84"/>
      <c r="O241" s="98"/>
      <c r="P241" s="85"/>
      <c r="Q241" s="101"/>
      <c r="R241" s="63"/>
      <c r="S241" s="21"/>
    </row>
    <row r="242" spans="1:19" s="42" customFormat="1" ht="15" hidden="1" outlineLevel="1" x14ac:dyDescent="0.2">
      <c r="A242" s="82"/>
      <c r="B242" s="138" t="str">
        <f>IF(N242="","",MAX($B$22:$B241)+1)</f>
        <v/>
      </c>
      <c r="C242" s="71" t="s">
        <v>65</v>
      </c>
      <c r="D242" s="43"/>
      <c r="E242" s="80"/>
      <c r="F242" s="79"/>
      <c r="G242" s="77">
        <v>2026</v>
      </c>
      <c r="H242" s="44">
        <v>1</v>
      </c>
      <c r="I242" s="45"/>
      <c r="J242" s="46"/>
      <c r="K242" s="47"/>
      <c r="L242" s="78"/>
      <c r="M242" s="41"/>
      <c r="N242" s="84"/>
      <c r="O242" s="98"/>
      <c r="P242" s="85"/>
      <c r="Q242" s="101"/>
      <c r="R242" s="63"/>
      <c r="S242" s="21"/>
    </row>
    <row r="243" spans="1:19" s="42" customFormat="1" ht="15" hidden="1" outlineLevel="1" x14ac:dyDescent="0.2">
      <c r="A243" s="82"/>
      <c r="B243" s="138" t="str">
        <f>IF(N243="","",MAX($B$22:$B242)+1)</f>
        <v/>
      </c>
      <c r="C243" s="71" t="s">
        <v>66</v>
      </c>
      <c r="D243" s="43"/>
      <c r="E243" s="80"/>
      <c r="F243" s="79"/>
      <c r="G243" s="77">
        <v>2026</v>
      </c>
      <c r="H243" s="44">
        <v>1</v>
      </c>
      <c r="I243" s="45"/>
      <c r="J243" s="46"/>
      <c r="K243" s="47"/>
      <c r="L243" s="78"/>
      <c r="M243" s="41"/>
      <c r="N243" s="84"/>
      <c r="O243" s="98"/>
      <c r="P243" s="85"/>
      <c r="Q243" s="101"/>
      <c r="R243" s="63"/>
      <c r="S243" s="21"/>
    </row>
    <row r="244" spans="1:19" s="42" customFormat="1" ht="15" hidden="1" outlineLevel="1" x14ac:dyDescent="0.2">
      <c r="A244" s="82"/>
      <c r="B244" s="138" t="str">
        <f>IF(N244="","",MAX($B$22:$B243)+1)</f>
        <v/>
      </c>
      <c r="C244" s="71" t="s">
        <v>67</v>
      </c>
      <c r="D244" s="43"/>
      <c r="E244" s="80"/>
      <c r="F244" s="79"/>
      <c r="G244" s="77">
        <v>2026</v>
      </c>
      <c r="H244" s="44">
        <v>1</v>
      </c>
      <c r="I244" s="45"/>
      <c r="J244" s="46"/>
      <c r="K244" s="47"/>
      <c r="L244" s="78"/>
      <c r="M244" s="41"/>
      <c r="N244" s="84"/>
      <c r="O244" s="98"/>
      <c r="P244" s="85"/>
      <c r="Q244" s="101"/>
      <c r="R244" s="63"/>
      <c r="S244" s="21"/>
    </row>
    <row r="245" spans="1:19" s="42" customFormat="1" ht="15" hidden="1" outlineLevel="1" x14ac:dyDescent="0.2">
      <c r="A245" s="82"/>
      <c r="B245" s="138" t="str">
        <f>IF(N245="","",MAX($B$22:$B244)+1)</f>
        <v/>
      </c>
      <c r="C245" s="71" t="s">
        <v>68</v>
      </c>
      <c r="D245" s="43"/>
      <c r="E245" s="80"/>
      <c r="F245" s="79"/>
      <c r="G245" s="77">
        <v>2026</v>
      </c>
      <c r="H245" s="44">
        <v>1</v>
      </c>
      <c r="I245" s="45"/>
      <c r="J245" s="46"/>
      <c r="K245" s="47"/>
      <c r="L245" s="78"/>
      <c r="M245" s="41"/>
      <c r="N245" s="84"/>
      <c r="O245" s="98"/>
      <c r="P245" s="85"/>
      <c r="Q245" s="101"/>
      <c r="R245" s="63"/>
      <c r="S245" s="21"/>
    </row>
    <row r="246" spans="1:19" s="42" customFormat="1" ht="15" hidden="1" outlineLevel="1" x14ac:dyDescent="0.2">
      <c r="A246" s="82"/>
      <c r="B246" s="138" t="str">
        <f>IF(N246="","",MAX($B$22:$B245)+1)</f>
        <v/>
      </c>
      <c r="C246" s="71" t="s">
        <v>69</v>
      </c>
      <c r="D246" s="43"/>
      <c r="E246" s="80"/>
      <c r="F246" s="79"/>
      <c r="G246" s="77">
        <v>2026</v>
      </c>
      <c r="H246" s="44">
        <v>1</v>
      </c>
      <c r="I246" s="45"/>
      <c r="J246" s="46"/>
      <c r="K246" s="47"/>
      <c r="L246" s="78"/>
      <c r="M246" s="41"/>
      <c r="N246" s="84"/>
      <c r="O246" s="98"/>
      <c r="P246" s="85"/>
      <c r="Q246" s="101"/>
      <c r="R246" s="63"/>
      <c r="S246" s="21"/>
    </row>
    <row r="247" spans="1:19" s="42" customFormat="1" ht="15" hidden="1" outlineLevel="1" x14ac:dyDescent="0.2">
      <c r="A247" s="82"/>
      <c r="B247" s="138" t="str">
        <f>IF(N247="","",MAX($B$22:$B246)+1)</f>
        <v/>
      </c>
      <c r="C247" s="71" t="s">
        <v>70</v>
      </c>
      <c r="D247" s="43"/>
      <c r="E247" s="80"/>
      <c r="F247" s="79"/>
      <c r="G247" s="77">
        <v>2026</v>
      </c>
      <c r="H247" s="44">
        <v>1</v>
      </c>
      <c r="I247" s="45"/>
      <c r="J247" s="46"/>
      <c r="K247" s="47"/>
      <c r="L247" s="78"/>
      <c r="M247" s="41"/>
      <c r="N247" s="84"/>
      <c r="O247" s="98"/>
      <c r="P247" s="85"/>
      <c r="Q247" s="101"/>
      <c r="R247" s="63"/>
      <c r="S247" s="21"/>
    </row>
    <row r="248" spans="1:19" s="42" customFormat="1" ht="15" hidden="1" outlineLevel="1" x14ac:dyDescent="0.2">
      <c r="A248" s="82"/>
      <c r="B248" s="138" t="str">
        <f>IF(N248="","",MAX($B$22:$B247)+1)</f>
        <v/>
      </c>
      <c r="C248" s="71"/>
      <c r="D248" s="43"/>
      <c r="E248" s="80"/>
      <c r="F248" s="79"/>
      <c r="G248" s="77"/>
      <c r="H248" s="44"/>
      <c r="I248" s="45"/>
      <c r="J248" s="46"/>
      <c r="K248" s="47"/>
      <c r="L248" s="78"/>
      <c r="M248" s="41"/>
      <c r="N248" s="84"/>
      <c r="O248" s="98"/>
      <c r="P248" s="85"/>
      <c r="Q248" s="101"/>
      <c r="R248" s="63"/>
      <c r="S248" s="21"/>
    </row>
    <row r="249" spans="1:19" s="42" customFormat="1" ht="15.75" hidden="1" outlineLevel="1" thickBot="1" x14ac:dyDescent="0.25">
      <c r="A249" s="82"/>
      <c r="B249" s="138" t="str">
        <f>IF(N249="","",MAX($B$22:$B248)+1)</f>
        <v/>
      </c>
      <c r="C249" s="71"/>
      <c r="D249" s="43"/>
      <c r="E249" s="80"/>
      <c r="F249" s="79"/>
      <c r="G249" s="77"/>
      <c r="H249" s="140">
        <f>SUM(H231:H248)</f>
        <v>16</v>
      </c>
      <c r="I249" s="45"/>
      <c r="J249" s="46"/>
      <c r="K249" s="47"/>
      <c r="L249" s="78"/>
      <c r="M249" s="41"/>
      <c r="N249" s="84"/>
      <c r="O249" s="98"/>
      <c r="P249" s="85"/>
      <c r="Q249" s="101"/>
      <c r="R249" s="63">
        <f t="shared" ref="R249" si="25">+O249*P249</f>
        <v>0</v>
      </c>
      <c r="S249" s="21"/>
    </row>
    <row r="250" spans="1:19" ht="15" collapsed="1" x14ac:dyDescent="0.2">
      <c r="A250" s="138"/>
      <c r="B250" s="138">
        <f>IF(N250="","",MAX($B$22:$B249)+1)</f>
        <v>15</v>
      </c>
      <c r="C250" s="61"/>
      <c r="D250" s="102" t="s">
        <v>151</v>
      </c>
      <c r="E250" s="74"/>
      <c r="F250" s="74"/>
      <c r="G250" s="75"/>
      <c r="H250" s="75"/>
      <c r="I250" s="3"/>
      <c r="J250" s="4"/>
      <c r="K250" s="4"/>
      <c r="L250" s="5"/>
      <c r="M250" s="5"/>
      <c r="N250" s="82" t="s">
        <v>14</v>
      </c>
      <c r="O250" s="97">
        <f>+H258</f>
        <v>4</v>
      </c>
      <c r="P250" s="20"/>
      <c r="Q250" s="101">
        <f>+O250*P250</f>
        <v>0</v>
      </c>
      <c r="R250" s="63">
        <f t="shared" si="24"/>
        <v>0</v>
      </c>
    </row>
    <row r="251" spans="1:19" s="42" customFormat="1" ht="15" hidden="1" outlineLevel="1" x14ac:dyDescent="0.2">
      <c r="A251" s="82"/>
      <c r="B251" s="138" t="str">
        <f>IF(N251="","",MAX($B$22:$B250)+1)</f>
        <v/>
      </c>
      <c r="C251" s="35"/>
      <c r="D251" s="36"/>
      <c r="E251" s="76"/>
      <c r="F251" s="76"/>
      <c r="G251" s="77"/>
      <c r="H251" s="37"/>
      <c r="I251" s="38"/>
      <c r="J251" s="39"/>
      <c r="K251" s="40"/>
      <c r="L251" s="78"/>
      <c r="M251" s="41"/>
      <c r="N251" s="84"/>
      <c r="O251" s="98"/>
      <c r="P251" s="85"/>
      <c r="Q251" s="101"/>
      <c r="R251" s="63">
        <f t="shared" si="24"/>
        <v>0</v>
      </c>
      <c r="S251" s="21"/>
    </row>
    <row r="252" spans="1:19" s="42" customFormat="1" ht="15" hidden="1" outlineLevel="1" x14ac:dyDescent="0.2">
      <c r="A252" s="82"/>
      <c r="B252" s="138" t="str">
        <f>IF(N252="","",MAX($B$22:$B251)+1)</f>
        <v/>
      </c>
      <c r="C252" s="35" t="s">
        <v>132</v>
      </c>
      <c r="D252" s="36"/>
      <c r="E252" s="76"/>
      <c r="F252" s="76"/>
      <c r="G252" s="77"/>
      <c r="H252" s="37"/>
      <c r="I252" s="38"/>
      <c r="J252" s="141">
        <v>1.1499999999999999</v>
      </c>
      <c r="K252" s="142">
        <v>1.9</v>
      </c>
      <c r="L252" s="78"/>
      <c r="M252" s="41"/>
      <c r="N252" s="84"/>
      <c r="O252" s="98"/>
      <c r="P252" s="85"/>
      <c r="Q252" s="101"/>
      <c r="R252" s="63"/>
      <c r="S252" s="21"/>
    </row>
    <row r="253" spans="1:19" s="42" customFormat="1" ht="15" hidden="1" outlineLevel="1" x14ac:dyDescent="0.2">
      <c r="A253" s="82"/>
      <c r="B253" s="138" t="str">
        <f>IF(N253="","",MAX($B$22:$B252)+1)</f>
        <v/>
      </c>
      <c r="C253" s="71" t="s">
        <v>120</v>
      </c>
      <c r="D253" s="43"/>
      <c r="E253" s="80"/>
      <c r="F253" s="79"/>
      <c r="G253" s="77">
        <v>2026</v>
      </c>
      <c r="H253" s="44">
        <v>1</v>
      </c>
      <c r="I253" s="45"/>
      <c r="J253" s="46"/>
      <c r="K253" s="47"/>
      <c r="L253" s="78"/>
      <c r="M253" s="41"/>
      <c r="N253" s="84"/>
      <c r="O253" s="98"/>
      <c r="P253" s="85"/>
      <c r="Q253" s="101"/>
      <c r="R253" s="63"/>
      <c r="S253" s="21"/>
    </row>
    <row r="254" spans="1:19" s="42" customFormat="1" ht="15" hidden="1" outlineLevel="1" x14ac:dyDescent="0.2">
      <c r="A254" s="82"/>
      <c r="B254" s="138" t="str">
        <f>IF(N254="","",MAX($B$22:$B253)+1)</f>
        <v/>
      </c>
      <c r="C254" s="71" t="s">
        <v>121</v>
      </c>
      <c r="D254" s="43"/>
      <c r="E254" s="80"/>
      <c r="F254" s="79"/>
      <c r="G254" s="77">
        <v>2026</v>
      </c>
      <c r="H254" s="44">
        <v>1</v>
      </c>
      <c r="I254" s="45"/>
      <c r="J254" s="46"/>
      <c r="K254" s="47"/>
      <c r="L254" s="78"/>
      <c r="M254" s="41"/>
      <c r="N254" s="84"/>
      <c r="O254" s="98"/>
      <c r="P254" s="85"/>
      <c r="Q254" s="101"/>
      <c r="R254" s="63"/>
      <c r="S254" s="21"/>
    </row>
    <row r="255" spans="1:19" s="42" customFormat="1" ht="15" hidden="1" outlineLevel="1" x14ac:dyDescent="0.2">
      <c r="A255" s="82"/>
      <c r="B255" s="138" t="str">
        <f>IF(N255="","",MAX($B$22:$B254)+1)</f>
        <v/>
      </c>
      <c r="C255" s="71" t="s">
        <v>122</v>
      </c>
      <c r="D255" s="43"/>
      <c r="E255" s="80"/>
      <c r="F255" s="79"/>
      <c r="G255" s="77">
        <v>2026</v>
      </c>
      <c r="H255" s="44">
        <v>1</v>
      </c>
      <c r="I255" s="45"/>
      <c r="J255" s="46"/>
      <c r="K255" s="47"/>
      <c r="L255" s="78"/>
      <c r="M255" s="41"/>
      <c r="N255" s="84"/>
      <c r="O255" s="98"/>
      <c r="P255" s="85"/>
      <c r="Q255" s="101"/>
      <c r="R255" s="63"/>
      <c r="S255" s="21"/>
    </row>
    <row r="256" spans="1:19" s="42" customFormat="1" ht="15" hidden="1" outlineLevel="1" x14ac:dyDescent="0.2">
      <c r="A256" s="82"/>
      <c r="B256" s="138" t="str">
        <f>IF(N256="","",MAX($B$22:$B255)+1)</f>
        <v/>
      </c>
      <c r="C256" s="71" t="s">
        <v>123</v>
      </c>
      <c r="D256" s="43"/>
      <c r="E256" s="80"/>
      <c r="F256" s="79"/>
      <c r="G256" s="77">
        <v>2026</v>
      </c>
      <c r="H256" s="44">
        <v>1</v>
      </c>
      <c r="I256" s="45"/>
      <c r="J256" s="46"/>
      <c r="K256" s="47"/>
      <c r="L256" s="78"/>
      <c r="M256" s="41"/>
      <c r="N256" s="84"/>
      <c r="O256" s="98"/>
      <c r="P256" s="85"/>
      <c r="Q256" s="101"/>
      <c r="R256" s="63"/>
      <c r="S256" s="21"/>
    </row>
    <row r="257" spans="1:19" s="42" customFormat="1" ht="15" hidden="1" outlineLevel="1" x14ac:dyDescent="0.2">
      <c r="A257" s="82"/>
      <c r="B257" s="138" t="str">
        <f>IF(N257="","",MAX($B$22:$B256)+1)</f>
        <v/>
      </c>
      <c r="C257" s="71"/>
      <c r="D257" s="43"/>
      <c r="E257" s="80"/>
      <c r="F257" s="79"/>
      <c r="G257" s="77"/>
      <c r="H257" s="44"/>
      <c r="I257" s="45"/>
      <c r="J257" s="46"/>
      <c r="K257" s="47"/>
      <c r="L257" s="78"/>
      <c r="M257" s="41"/>
      <c r="N257" s="84"/>
      <c r="O257" s="98"/>
      <c r="P257" s="85"/>
      <c r="Q257" s="101"/>
      <c r="R257" s="63"/>
      <c r="S257" s="21"/>
    </row>
    <row r="258" spans="1:19" s="42" customFormat="1" ht="15.75" hidden="1" outlineLevel="1" thickBot="1" x14ac:dyDescent="0.25">
      <c r="A258" s="82"/>
      <c r="B258" s="138" t="str">
        <f>IF(N258="","",MAX($B$22:$B257)+1)</f>
        <v/>
      </c>
      <c r="C258" s="71"/>
      <c r="D258" s="43"/>
      <c r="E258" s="80"/>
      <c r="F258" s="79"/>
      <c r="G258" s="77"/>
      <c r="H258" s="140">
        <f>SUM(H253:H257)</f>
        <v>4</v>
      </c>
      <c r="I258" s="45"/>
      <c r="J258" s="46"/>
      <c r="K258" s="47"/>
      <c r="L258" s="78"/>
      <c r="M258" s="41"/>
      <c r="N258" s="84"/>
      <c r="O258" s="98"/>
      <c r="P258" s="85"/>
      <c r="Q258" s="101"/>
      <c r="R258" s="63">
        <f t="shared" ref="R258:R260" si="26">+O258*P258</f>
        <v>0</v>
      </c>
      <c r="S258" s="21"/>
    </row>
    <row r="259" spans="1:19" ht="15" collapsed="1" x14ac:dyDescent="0.2">
      <c r="A259" s="138"/>
      <c r="B259" s="138">
        <f>IF(N259="","",MAX($B$22:$B258)+1)</f>
        <v>16</v>
      </c>
      <c r="C259" s="61"/>
      <c r="D259" s="102" t="s">
        <v>145</v>
      </c>
      <c r="E259" s="74"/>
      <c r="F259" s="74"/>
      <c r="G259" s="75"/>
      <c r="H259" s="75"/>
      <c r="I259" s="3"/>
      <c r="J259" s="4"/>
      <c r="K259" s="4"/>
      <c r="L259" s="5"/>
      <c r="M259" s="5"/>
      <c r="N259" s="82" t="s">
        <v>14</v>
      </c>
      <c r="O259" s="97">
        <f>+H268</f>
        <v>3</v>
      </c>
      <c r="P259" s="20"/>
      <c r="Q259" s="101">
        <f>+O259*P259</f>
        <v>0</v>
      </c>
      <c r="R259" s="63">
        <f t="shared" si="26"/>
        <v>0</v>
      </c>
    </row>
    <row r="260" spans="1:19" s="42" customFormat="1" ht="15" hidden="1" outlineLevel="1" x14ac:dyDescent="0.2">
      <c r="A260" s="82"/>
      <c r="B260" s="138" t="str">
        <f>IF(N260="","",MAX($B$22:$B259)+1)</f>
        <v/>
      </c>
      <c r="C260" s="35"/>
      <c r="D260" s="36"/>
      <c r="E260" s="76"/>
      <c r="F260" s="76"/>
      <c r="G260" s="77"/>
      <c r="H260" s="37"/>
      <c r="I260" s="38"/>
      <c r="J260" s="39"/>
      <c r="K260" s="40"/>
      <c r="L260" s="78"/>
      <c r="M260" s="41"/>
      <c r="N260" s="84"/>
      <c r="O260" s="98"/>
      <c r="P260" s="85"/>
      <c r="Q260" s="101"/>
      <c r="R260" s="63">
        <f t="shared" si="26"/>
        <v>0</v>
      </c>
      <c r="S260" s="21"/>
    </row>
    <row r="261" spans="1:19" s="42" customFormat="1" ht="15" hidden="1" outlineLevel="1" x14ac:dyDescent="0.2">
      <c r="A261" s="82"/>
      <c r="B261" s="138" t="str">
        <f>IF(N261="","",MAX($B$22:$B260)+1)</f>
        <v/>
      </c>
      <c r="C261" s="35"/>
      <c r="D261" s="36"/>
      <c r="E261" s="76"/>
      <c r="F261" s="76"/>
      <c r="G261" s="77"/>
      <c r="H261" s="37"/>
      <c r="I261" s="38"/>
      <c r="J261" s="141">
        <v>1.1299999999999999</v>
      </c>
      <c r="K261" s="142">
        <v>1.96</v>
      </c>
      <c r="L261" s="78"/>
      <c r="M261" s="41"/>
      <c r="N261" s="84"/>
      <c r="O261" s="98"/>
      <c r="P261" s="85"/>
      <c r="Q261" s="101"/>
      <c r="R261" s="63"/>
      <c r="S261" s="21"/>
    </row>
    <row r="262" spans="1:19" s="42" customFormat="1" ht="15" hidden="1" outlineLevel="1" x14ac:dyDescent="0.2">
      <c r="A262" s="82"/>
      <c r="B262" s="138" t="str">
        <f>IF(N262="","",MAX($B$22:$B261)+1)</f>
        <v/>
      </c>
      <c r="C262" s="35" t="s">
        <v>132</v>
      </c>
      <c r="D262" s="36"/>
      <c r="E262" s="76"/>
      <c r="F262" s="76"/>
      <c r="G262" s="77"/>
      <c r="H262" s="37"/>
      <c r="I262" s="38"/>
      <c r="J262" s="46"/>
      <c r="K262" s="47"/>
      <c r="L262" s="78"/>
      <c r="M262" s="41"/>
      <c r="N262" s="84"/>
      <c r="O262" s="98"/>
      <c r="P262" s="85"/>
      <c r="Q262" s="101"/>
      <c r="R262" s="63"/>
      <c r="S262" s="21"/>
    </row>
    <row r="263" spans="1:19" s="42" customFormat="1" ht="15" hidden="1" outlineLevel="1" x14ac:dyDescent="0.2">
      <c r="A263" s="82"/>
      <c r="B263" s="138" t="str">
        <f>IF(N263="","",MAX($B$22:$B262)+1)</f>
        <v/>
      </c>
      <c r="C263" s="71" t="s">
        <v>124</v>
      </c>
      <c r="D263" s="43"/>
      <c r="E263" s="80"/>
      <c r="F263" s="79"/>
      <c r="G263" s="77">
        <v>2026</v>
      </c>
      <c r="H263" s="44">
        <v>1</v>
      </c>
      <c r="I263" s="45"/>
      <c r="J263" s="46"/>
      <c r="K263" s="47"/>
      <c r="L263" s="78"/>
      <c r="M263" s="41"/>
      <c r="N263" s="84"/>
      <c r="O263" s="98"/>
      <c r="P263" s="85"/>
      <c r="Q263" s="101"/>
      <c r="R263" s="63"/>
      <c r="S263" s="21"/>
    </row>
    <row r="264" spans="1:19" s="42" customFormat="1" ht="15" hidden="1" outlineLevel="1" x14ac:dyDescent="0.2">
      <c r="A264" s="82"/>
      <c r="B264" s="138" t="str">
        <f>IF(N264="","",MAX($B$22:$B263)+1)</f>
        <v/>
      </c>
      <c r="C264" s="71" t="s">
        <v>126</v>
      </c>
      <c r="D264" s="43"/>
      <c r="E264" s="80"/>
      <c r="F264" s="79"/>
      <c r="G264" s="77">
        <v>2026</v>
      </c>
      <c r="H264" s="44">
        <v>1</v>
      </c>
      <c r="I264" s="45"/>
      <c r="J264" s="46"/>
      <c r="K264" s="47"/>
      <c r="L264" s="78"/>
      <c r="M264" s="41"/>
      <c r="N264" s="84"/>
      <c r="O264" s="98"/>
      <c r="P264" s="85"/>
      <c r="Q264" s="101"/>
      <c r="R264" s="63"/>
      <c r="S264" s="21"/>
    </row>
    <row r="265" spans="1:19" s="42" customFormat="1" ht="15" hidden="1" outlineLevel="1" x14ac:dyDescent="0.2">
      <c r="A265" s="82"/>
      <c r="B265" s="138" t="str">
        <f>IF(N265="","",MAX($B$22:$B264)+1)</f>
        <v/>
      </c>
      <c r="C265" s="71" t="s">
        <v>131</v>
      </c>
      <c r="D265" s="43"/>
      <c r="E265" s="80"/>
      <c r="F265" s="79"/>
      <c r="G265" s="77"/>
      <c r="H265" s="44"/>
      <c r="I265" s="45"/>
      <c r="J265" s="46"/>
      <c r="K265" s="47"/>
      <c r="L265" s="78"/>
      <c r="M265" s="41"/>
      <c r="N265" s="84"/>
      <c r="O265" s="98"/>
      <c r="P265" s="85"/>
      <c r="Q265" s="101"/>
      <c r="R265" s="63"/>
      <c r="S265" s="21"/>
    </row>
    <row r="266" spans="1:19" s="42" customFormat="1" ht="15" hidden="1" outlineLevel="1" x14ac:dyDescent="0.2">
      <c r="A266" s="82"/>
      <c r="B266" s="138" t="str">
        <f>IF(N266="","",MAX($B$22:$B265)+1)</f>
        <v/>
      </c>
      <c r="C266" s="71" t="s">
        <v>55</v>
      </c>
      <c r="D266" s="43"/>
      <c r="E266" s="80"/>
      <c r="F266" s="79"/>
      <c r="G266" s="77">
        <v>2026</v>
      </c>
      <c r="H266" s="44">
        <v>1</v>
      </c>
      <c r="I266" s="45"/>
      <c r="J266" s="46"/>
      <c r="K266" s="47"/>
      <c r="L266" s="78"/>
      <c r="M266" s="41"/>
      <c r="N266" s="84"/>
      <c r="O266" s="98"/>
      <c r="P266" s="85"/>
      <c r="Q266" s="101"/>
      <c r="R266" s="63"/>
      <c r="S266" s="21"/>
    </row>
    <row r="267" spans="1:19" s="42" customFormat="1" ht="15" hidden="1" outlineLevel="1" x14ac:dyDescent="0.2">
      <c r="A267" s="82"/>
      <c r="B267" s="138" t="str">
        <f>IF(N267="","",MAX($B$22:$B266)+1)</f>
        <v/>
      </c>
      <c r="C267" s="71"/>
      <c r="D267" s="43"/>
      <c r="E267" s="80"/>
      <c r="F267" s="79"/>
      <c r="G267" s="77"/>
      <c r="H267" s="44"/>
      <c r="I267" s="45"/>
      <c r="J267" s="46"/>
      <c r="K267" s="47"/>
      <c r="L267" s="78"/>
      <c r="M267" s="41"/>
      <c r="N267" s="84"/>
      <c r="O267" s="98"/>
      <c r="P267" s="85"/>
      <c r="Q267" s="101"/>
      <c r="R267" s="63"/>
      <c r="S267" s="21"/>
    </row>
    <row r="268" spans="1:19" s="42" customFormat="1" ht="15.75" hidden="1" outlineLevel="1" thickBot="1" x14ac:dyDescent="0.25">
      <c r="A268" s="82"/>
      <c r="B268" s="138" t="str">
        <f>IF(N268="","",MAX($B$22:$B267)+1)</f>
        <v/>
      </c>
      <c r="C268" s="71"/>
      <c r="D268" s="43"/>
      <c r="E268" s="80"/>
      <c r="F268" s="79"/>
      <c r="G268" s="77"/>
      <c r="H268" s="140">
        <f>SUM(H263:H267)</f>
        <v>3</v>
      </c>
      <c r="I268" s="45"/>
      <c r="J268" s="46"/>
      <c r="K268" s="47"/>
      <c r="L268" s="78"/>
      <c r="M268" s="41"/>
      <c r="N268" s="84"/>
      <c r="O268" s="98"/>
      <c r="P268" s="85"/>
      <c r="Q268" s="101"/>
      <c r="R268" s="63">
        <f t="shared" ref="R268" si="27">+O268*P268</f>
        <v>0</v>
      </c>
      <c r="S268" s="21"/>
    </row>
    <row r="269" spans="1:19" ht="9" customHeight="1" collapsed="1" x14ac:dyDescent="0.2">
      <c r="A269" s="138"/>
      <c r="B269" s="138" t="str">
        <f>IF(N269="","",MAX($B$22:$B268)+1)</f>
        <v/>
      </c>
      <c r="C269" s="61"/>
      <c r="D269" s="73"/>
      <c r="E269" s="74"/>
      <c r="F269" s="74"/>
      <c r="G269" s="75"/>
      <c r="H269" s="75"/>
      <c r="I269" s="3"/>
      <c r="J269" s="4"/>
      <c r="K269" s="4"/>
      <c r="L269" s="5"/>
      <c r="M269" s="5"/>
      <c r="N269" s="82"/>
      <c r="O269" s="97"/>
      <c r="P269" s="20"/>
      <c r="Q269" s="101"/>
      <c r="R269" s="63"/>
    </row>
    <row r="270" spans="1:19" ht="15" customHeight="1" x14ac:dyDescent="0.2">
      <c r="A270" s="138"/>
      <c r="B270" s="138"/>
      <c r="C270" s="61"/>
      <c r="D270" s="73"/>
      <c r="E270" s="74"/>
      <c r="F270" s="74"/>
      <c r="G270" s="75"/>
      <c r="H270" s="75"/>
      <c r="I270" s="3"/>
      <c r="J270" s="4"/>
      <c r="K270" s="4"/>
      <c r="L270" s="5"/>
      <c r="M270" s="5"/>
      <c r="N270" s="82"/>
      <c r="O270" s="97"/>
      <c r="P270" s="20"/>
      <c r="Q270" s="101"/>
      <c r="R270" s="63"/>
    </row>
    <row r="271" spans="1:19" ht="15" x14ac:dyDescent="0.2">
      <c r="A271" s="138">
        <v>5</v>
      </c>
      <c r="B271" s="138">
        <f>IF(N271="","",MAX($B$22:$B269)+1)</f>
        <v>17</v>
      </c>
      <c r="C271" s="111" t="s">
        <v>153</v>
      </c>
      <c r="D271" s="73"/>
      <c r="E271" s="74"/>
      <c r="F271" s="74"/>
      <c r="G271" s="75"/>
      <c r="H271" s="75"/>
      <c r="I271" s="3"/>
      <c r="J271" s="4"/>
      <c r="K271" s="4"/>
      <c r="L271" s="5"/>
      <c r="M271" s="5"/>
      <c r="N271" s="82" t="s">
        <v>133</v>
      </c>
      <c r="O271" s="97">
        <v>1</v>
      </c>
      <c r="P271" s="20"/>
      <c r="Q271" s="101">
        <f>+O271*P271</f>
        <v>0</v>
      </c>
      <c r="R271" s="63">
        <f>+O271*P271</f>
        <v>0</v>
      </c>
    </row>
    <row r="272" spans="1:19" ht="15" x14ac:dyDescent="0.2">
      <c r="A272" s="118"/>
      <c r="B272" s="118"/>
      <c r="C272" s="132"/>
      <c r="D272" s="25"/>
      <c r="E272" s="26"/>
      <c r="F272" s="26"/>
      <c r="G272" s="27"/>
      <c r="H272" s="27"/>
      <c r="I272" s="133"/>
      <c r="J272" s="28"/>
      <c r="K272" s="28"/>
      <c r="L272" s="29"/>
      <c r="M272" s="29"/>
      <c r="N272" s="136"/>
      <c r="O272" s="134"/>
      <c r="P272" s="137"/>
      <c r="Q272" s="135"/>
      <c r="R272" s="63"/>
    </row>
    <row r="273" spans="3:21" ht="15.75" thickBot="1" x14ac:dyDescent="0.25">
      <c r="C273" s="130"/>
      <c r="D273" s="73"/>
      <c r="E273" s="74"/>
      <c r="F273" s="74"/>
      <c r="G273" s="75"/>
      <c r="H273" s="75"/>
      <c r="I273" s="103"/>
      <c r="J273" s="4"/>
      <c r="K273" s="4"/>
      <c r="L273" s="5"/>
      <c r="M273" s="5"/>
      <c r="N273" s="57"/>
      <c r="O273" s="131"/>
      <c r="P273" s="20"/>
      <c r="Q273" s="64"/>
      <c r="R273" s="63"/>
    </row>
    <row r="274" spans="3:21" ht="15" customHeight="1" thickBot="1" x14ac:dyDescent="0.3">
      <c r="N274" s="87"/>
      <c r="O274" s="88"/>
      <c r="P274" s="89" t="s">
        <v>195</v>
      </c>
      <c r="Q274" s="90">
        <f>SUM(Q22:Q272)</f>
        <v>0</v>
      </c>
      <c r="R274" s="63">
        <f>SUM(R22:R272)</f>
        <v>0</v>
      </c>
    </row>
    <row r="275" spans="3:21" ht="15" customHeight="1" x14ac:dyDescent="0.25">
      <c r="N275" s="91"/>
      <c r="O275" s="91"/>
      <c r="P275" s="91"/>
      <c r="Q275" s="91"/>
      <c r="R275" s="63">
        <f t="shared" ref="R275" si="28">+O275*P275</f>
        <v>0</v>
      </c>
      <c r="U275" s="104"/>
    </row>
    <row r="276" spans="3:21" ht="15" customHeight="1" x14ac:dyDescent="0.25">
      <c r="N276" s="91"/>
      <c r="O276" s="92"/>
      <c r="P276" s="93" t="s">
        <v>13</v>
      </c>
      <c r="Q276" s="94">
        <f>Q274*0.2</f>
        <v>0</v>
      </c>
      <c r="R276" s="63"/>
      <c r="U276" s="104"/>
    </row>
    <row r="277" spans="3:21" ht="15" customHeight="1" thickBot="1" x14ac:dyDescent="0.3">
      <c r="N277" s="91"/>
      <c r="O277" s="91"/>
      <c r="P277" s="91"/>
      <c r="Q277" s="91"/>
      <c r="R277" s="63">
        <f t="shared" ref="R277" si="29">+O277*P277</f>
        <v>0</v>
      </c>
    </row>
    <row r="278" spans="3:21" ht="15" customHeight="1" thickBot="1" x14ac:dyDescent="0.3">
      <c r="N278" s="87"/>
      <c r="O278" s="88"/>
      <c r="P278" s="89" t="s">
        <v>196</v>
      </c>
      <c r="Q278" s="90">
        <f>+Q274+Q276</f>
        <v>0</v>
      </c>
      <c r="R278" s="63"/>
    </row>
    <row r="279" spans="3:21" ht="15" customHeight="1" x14ac:dyDescent="0.2">
      <c r="N279" s="86"/>
      <c r="O279" s="21"/>
      <c r="P279" s="21"/>
      <c r="Q279" s="21"/>
      <c r="R279" s="63">
        <f t="shared" ref="R279" si="30">+O279*P279</f>
        <v>0</v>
      </c>
    </row>
  </sheetData>
  <phoneticPr fontId="20" type="noConversion"/>
  <pageMargins left="0.25" right="0.25" top="0.75" bottom="0.75" header="0.3" footer="0.3"/>
  <pageSetup paperSize="9" scale="75" fitToHeight="0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038FC4-51CE-42E3-91B1-FB5F44D6CC1A}">
  <sheetPr>
    <tabColor rgb="FF92D050"/>
    <pageSetUpPr fitToPage="1"/>
  </sheetPr>
  <dimension ref="A1:V125"/>
  <sheetViews>
    <sheetView view="pageBreakPreview" topLeftCell="A24" zoomScaleNormal="100" zoomScaleSheetLayoutView="100" workbookViewId="0">
      <selection activeCell="J67" sqref="J67"/>
    </sheetView>
  </sheetViews>
  <sheetFormatPr baseColWidth="10" defaultColWidth="11.42578125" defaultRowHeight="12.75" outlineLevelRow="1" x14ac:dyDescent="0.2"/>
  <cols>
    <col min="1" max="1" width="7.28515625" style="21" customWidth="1"/>
    <col min="2" max="2" width="4.7109375" style="21" customWidth="1"/>
    <col min="3" max="3" width="5.7109375" style="21" customWidth="1"/>
    <col min="4" max="11" width="6.7109375" style="21" customWidth="1"/>
    <col min="12" max="12" width="7.42578125" style="21" customWidth="1"/>
    <col min="13" max="13" width="6.7109375" style="21" customWidth="1"/>
    <col min="14" max="14" width="6.7109375" style="48" customWidth="1"/>
    <col min="15" max="15" width="8.28515625" style="31" customWidth="1"/>
    <col min="16" max="16" width="13.7109375" style="31" customWidth="1"/>
    <col min="17" max="17" width="17" style="31" customWidth="1"/>
    <col min="18" max="18" width="14.140625" style="30" customWidth="1"/>
    <col min="19" max="19" width="3" style="21" bestFit="1" customWidth="1"/>
    <col min="20" max="20" width="14.140625" style="21" customWidth="1"/>
    <col min="21" max="21" width="14.5703125" style="21" customWidth="1"/>
    <col min="22" max="22" width="5.42578125" style="21" bestFit="1" customWidth="1"/>
    <col min="23" max="16384" width="11.42578125" style="21"/>
  </cols>
  <sheetData>
    <row r="1" spans="1:17" ht="15" x14ac:dyDescent="0.2">
      <c r="A1" s="8" t="s">
        <v>4</v>
      </c>
      <c r="B1" s="120"/>
      <c r="C1" s="121"/>
      <c r="D1" s="9" t="s">
        <v>18</v>
      </c>
      <c r="E1" s="9"/>
      <c r="F1" s="9"/>
      <c r="G1" s="9"/>
      <c r="H1" s="9"/>
      <c r="I1" s="9"/>
      <c r="J1" s="9"/>
      <c r="K1" s="9"/>
      <c r="L1" s="9"/>
      <c r="M1" s="10"/>
      <c r="N1" s="49"/>
      <c r="O1" s="49"/>
      <c r="P1" s="50"/>
      <c r="Q1" s="51"/>
    </row>
    <row r="2" spans="1:17" ht="15" x14ac:dyDescent="0.2">
      <c r="A2" s="11" t="s">
        <v>5</v>
      </c>
      <c r="C2" s="119"/>
      <c r="D2" s="12" t="s">
        <v>19</v>
      </c>
      <c r="E2" s="12"/>
      <c r="F2" s="12"/>
      <c r="G2" s="12"/>
      <c r="H2" s="12"/>
      <c r="I2" s="12"/>
      <c r="J2" s="12"/>
      <c r="K2" s="12"/>
      <c r="L2" s="12"/>
      <c r="M2" s="13"/>
      <c r="N2" s="34"/>
      <c r="O2" s="34"/>
      <c r="P2" s="52"/>
      <c r="Q2" s="53"/>
    </row>
    <row r="3" spans="1:17" ht="15" x14ac:dyDescent="0.2">
      <c r="A3" s="11" t="s">
        <v>6</v>
      </c>
      <c r="C3" s="119"/>
      <c r="D3" s="12" t="s">
        <v>15</v>
      </c>
      <c r="E3" s="12"/>
      <c r="F3" s="12"/>
      <c r="G3" s="12"/>
      <c r="H3" s="12"/>
      <c r="I3" s="12"/>
      <c r="J3" s="12"/>
      <c r="K3" s="12"/>
      <c r="L3" s="12"/>
      <c r="M3" s="13"/>
      <c r="N3" s="34"/>
      <c r="O3" s="34"/>
      <c r="P3" s="52"/>
      <c r="Q3" s="53"/>
    </row>
    <row r="4" spans="1:17" ht="6.75" customHeight="1" x14ac:dyDescent="0.2">
      <c r="A4" s="14"/>
      <c r="B4" s="122"/>
      <c r="C4" s="123"/>
      <c r="D4" s="15"/>
      <c r="E4" s="15"/>
      <c r="F4" s="15"/>
      <c r="G4" s="15"/>
      <c r="H4" s="15"/>
      <c r="I4" s="15"/>
      <c r="J4" s="15"/>
      <c r="K4" s="15"/>
      <c r="L4" s="15"/>
      <c r="M4" s="16"/>
      <c r="N4" s="54"/>
      <c r="O4" s="54"/>
      <c r="P4" s="55"/>
      <c r="Q4" s="56"/>
    </row>
    <row r="5" spans="1:17" ht="7.5" customHeight="1" x14ac:dyDescent="0.2">
      <c r="A5" s="8"/>
      <c r="B5" s="120"/>
      <c r="C5" s="121"/>
      <c r="D5" s="9"/>
      <c r="E5" s="9"/>
      <c r="F5" s="9"/>
      <c r="G5" s="9"/>
      <c r="H5" s="9"/>
      <c r="I5" s="9"/>
      <c r="J5" s="9"/>
      <c r="K5" s="9"/>
      <c r="L5" s="9"/>
      <c r="M5" s="10"/>
      <c r="N5" s="49"/>
      <c r="O5" s="49"/>
      <c r="P5" s="50"/>
      <c r="Q5" s="51"/>
    </row>
    <row r="6" spans="1:17" ht="15" x14ac:dyDescent="0.2">
      <c r="A6" s="11" t="s">
        <v>7</v>
      </c>
      <c r="C6" s="119"/>
      <c r="D6" s="18" t="s">
        <v>16</v>
      </c>
      <c r="E6" s="12"/>
      <c r="F6" s="12"/>
      <c r="G6" s="18"/>
      <c r="H6" s="12"/>
      <c r="I6" s="12"/>
      <c r="J6" s="12"/>
      <c r="K6" s="12"/>
      <c r="L6" s="12"/>
      <c r="M6" s="13"/>
      <c r="N6" s="34"/>
      <c r="O6" s="34"/>
      <c r="P6" s="52"/>
      <c r="Q6" s="53"/>
    </row>
    <row r="7" spans="1:17" ht="7.5" customHeight="1" x14ac:dyDescent="0.2">
      <c r="A7" s="14"/>
      <c r="B7" s="122"/>
      <c r="C7" s="123"/>
      <c r="D7" s="17"/>
      <c r="E7" s="15"/>
      <c r="F7" s="15"/>
      <c r="G7" s="17"/>
      <c r="H7" s="15"/>
      <c r="I7" s="15"/>
      <c r="J7" s="15"/>
      <c r="K7" s="15"/>
      <c r="L7" s="15"/>
      <c r="M7" s="16"/>
      <c r="N7" s="54"/>
      <c r="O7" s="54"/>
      <c r="P7" s="55"/>
      <c r="Q7" s="56"/>
    </row>
    <row r="8" spans="1:17" ht="7.5" customHeight="1" x14ac:dyDescent="0.2">
      <c r="A8" s="8"/>
      <c r="B8" s="120"/>
      <c r="C8" s="121"/>
      <c r="D8" s="124"/>
      <c r="E8" s="9"/>
      <c r="F8" s="9"/>
      <c r="G8" s="124"/>
      <c r="H8" s="9"/>
      <c r="I8" s="9"/>
      <c r="J8" s="9"/>
      <c r="K8" s="9"/>
      <c r="L8" s="9"/>
      <c r="M8" s="10"/>
      <c r="N8" s="49"/>
      <c r="O8" s="49"/>
      <c r="P8" s="50"/>
      <c r="Q8" s="51"/>
    </row>
    <row r="9" spans="1:17" ht="15" x14ac:dyDescent="0.2">
      <c r="A9" s="11" t="s">
        <v>8</v>
      </c>
      <c r="C9" s="119"/>
      <c r="D9" s="18" t="s">
        <v>17</v>
      </c>
      <c r="E9" s="12"/>
      <c r="F9" s="12"/>
      <c r="G9" s="18"/>
      <c r="H9" s="12"/>
      <c r="I9" s="12"/>
      <c r="J9" s="12"/>
      <c r="K9" s="12"/>
      <c r="L9" s="12"/>
      <c r="M9" s="13"/>
      <c r="N9" s="34"/>
      <c r="O9" s="34"/>
      <c r="P9" s="52"/>
      <c r="Q9" s="53"/>
    </row>
    <row r="10" spans="1:17" ht="15" x14ac:dyDescent="0.2">
      <c r="A10" s="11"/>
      <c r="C10" s="119"/>
      <c r="D10" s="18" t="s">
        <v>9</v>
      </c>
      <c r="E10" s="12"/>
      <c r="F10" s="12"/>
      <c r="G10" s="18"/>
      <c r="H10" s="12"/>
      <c r="I10" s="12"/>
      <c r="J10" s="12"/>
      <c r="K10" s="12"/>
      <c r="L10" s="12"/>
      <c r="M10" s="13"/>
      <c r="N10" s="34"/>
      <c r="O10" s="34"/>
      <c r="P10" s="52"/>
      <c r="Q10" s="53"/>
    </row>
    <row r="11" spans="1:17" ht="15" x14ac:dyDescent="0.2">
      <c r="A11" s="11"/>
      <c r="C11" s="119"/>
      <c r="D11" s="18" t="s">
        <v>11</v>
      </c>
      <c r="E11" s="12"/>
      <c r="F11" s="12"/>
      <c r="G11" s="18"/>
      <c r="H11" s="12"/>
      <c r="I11" s="12"/>
      <c r="J11" s="12"/>
      <c r="K11" s="12"/>
      <c r="L11" s="12"/>
      <c r="M11" s="13"/>
      <c r="N11" s="34"/>
      <c r="O11" s="34"/>
      <c r="P11" s="52"/>
      <c r="Q11" s="53"/>
    </row>
    <row r="12" spans="1:17" ht="15" x14ac:dyDescent="0.2">
      <c r="A12" s="11"/>
      <c r="C12" s="119"/>
      <c r="D12" s="18" t="s">
        <v>12</v>
      </c>
      <c r="E12" s="12"/>
      <c r="F12" s="12"/>
      <c r="G12" s="18"/>
      <c r="H12" s="12"/>
      <c r="I12" s="12"/>
      <c r="J12" s="12"/>
      <c r="K12" s="12"/>
      <c r="L12" s="12"/>
      <c r="M12" s="13"/>
      <c r="N12" s="34"/>
      <c r="O12" s="34"/>
      <c r="P12" s="52"/>
      <c r="Q12" s="53"/>
    </row>
    <row r="13" spans="1:17" ht="7.5" customHeight="1" x14ac:dyDescent="0.2">
      <c r="A13" s="14"/>
      <c r="B13" s="122"/>
      <c r="C13" s="123"/>
      <c r="D13" s="19"/>
      <c r="E13" s="15"/>
      <c r="F13" s="15"/>
      <c r="G13" s="19"/>
      <c r="H13" s="15"/>
      <c r="I13" s="15"/>
      <c r="J13" s="15"/>
      <c r="K13" s="15"/>
      <c r="L13" s="15"/>
      <c r="M13" s="16"/>
      <c r="N13" s="54"/>
      <c r="O13" s="54"/>
      <c r="P13" s="55"/>
      <c r="Q13" s="56"/>
    </row>
    <row r="14" spans="1:17" ht="15.75" thickBot="1" x14ac:dyDescent="0.25">
      <c r="C14" s="73"/>
      <c r="D14" s="7"/>
      <c r="E14" s="7"/>
      <c r="F14" s="7"/>
      <c r="G14" s="7"/>
      <c r="H14" s="7"/>
      <c r="I14" s="7"/>
      <c r="J14" s="7"/>
      <c r="K14" s="7"/>
      <c r="L14" s="7"/>
      <c r="M14" s="7"/>
      <c r="N14" s="57"/>
      <c r="O14" s="58"/>
      <c r="P14" s="59"/>
      <c r="Q14" s="60"/>
    </row>
    <row r="15" spans="1:17" ht="19.5" thickBot="1" x14ac:dyDescent="0.25">
      <c r="A15" s="65" t="s">
        <v>239</v>
      </c>
      <c r="B15" s="125"/>
      <c r="C15" s="65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7"/>
      <c r="O15" s="68"/>
      <c r="P15" s="69"/>
      <c r="Q15" s="72"/>
    </row>
    <row r="16" spans="1:17" s="30" customFormat="1" ht="15.75" thickBot="1" x14ac:dyDescent="0.25">
      <c r="A16" s="21"/>
      <c r="B16" s="21"/>
      <c r="C16" s="73"/>
      <c r="D16" s="7"/>
      <c r="E16" s="7"/>
      <c r="F16" s="7"/>
      <c r="G16" s="7"/>
      <c r="H16" s="7"/>
      <c r="I16" s="7"/>
      <c r="J16" s="7"/>
      <c r="K16" s="7"/>
      <c r="L16" s="7"/>
      <c r="M16" s="7"/>
      <c r="N16" s="57"/>
      <c r="O16" s="58"/>
      <c r="P16" s="59"/>
      <c r="Q16" s="60"/>
    </row>
    <row r="17" spans="1:22" s="30" customFormat="1" ht="19.5" thickBot="1" x14ac:dyDescent="0.25">
      <c r="A17" s="65" t="s">
        <v>241</v>
      </c>
      <c r="B17" s="125"/>
      <c r="C17" s="65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7"/>
      <c r="O17" s="68"/>
      <c r="P17" s="69"/>
      <c r="Q17" s="72"/>
    </row>
    <row r="18" spans="1:22" s="30" customFormat="1" ht="15.75" thickBot="1" x14ac:dyDescent="0.25">
      <c r="A18" s="21"/>
      <c r="B18" s="21"/>
      <c r="C18" s="73"/>
      <c r="D18" s="7"/>
      <c r="E18" s="7"/>
      <c r="F18" s="7"/>
      <c r="G18" s="7"/>
      <c r="H18" s="7"/>
      <c r="I18" s="7"/>
      <c r="J18" s="7"/>
      <c r="K18" s="7"/>
      <c r="L18" s="7"/>
      <c r="M18" s="7"/>
      <c r="N18" s="57"/>
      <c r="O18" s="58"/>
      <c r="P18" s="59"/>
      <c r="Q18" s="60"/>
    </row>
    <row r="19" spans="1:22" ht="19.5" thickBot="1" x14ac:dyDescent="0.25">
      <c r="A19" s="127" t="s">
        <v>197</v>
      </c>
      <c r="B19" s="125"/>
      <c r="C19" s="65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7"/>
      <c r="O19" s="68"/>
      <c r="P19" s="69"/>
      <c r="Q19" s="72"/>
    </row>
    <row r="20" spans="1:22" ht="15" x14ac:dyDescent="0.2">
      <c r="C20" s="25"/>
      <c r="D20" s="112"/>
      <c r="E20" s="112"/>
      <c r="F20" s="112"/>
      <c r="G20" s="112"/>
      <c r="H20" s="112"/>
      <c r="I20" s="112"/>
      <c r="J20" s="112"/>
      <c r="K20" s="112"/>
      <c r="L20" s="112"/>
      <c r="M20" s="112"/>
      <c r="N20" s="113"/>
      <c r="O20" s="114"/>
      <c r="P20" s="115"/>
      <c r="Q20" s="116"/>
    </row>
    <row r="21" spans="1:22" ht="15" x14ac:dyDescent="0.25">
      <c r="A21" s="126" t="s">
        <v>137</v>
      </c>
      <c r="B21" s="126" t="s">
        <v>138</v>
      </c>
      <c r="C21" s="22" t="s">
        <v>0</v>
      </c>
      <c r="D21" s="23"/>
      <c r="E21" s="23"/>
      <c r="F21" s="23"/>
      <c r="G21" s="23"/>
      <c r="H21" s="23"/>
      <c r="I21" s="23"/>
      <c r="J21" s="23"/>
      <c r="K21" s="23"/>
      <c r="L21" s="23"/>
      <c r="M21" s="24"/>
      <c r="N21" s="1" t="s">
        <v>1</v>
      </c>
      <c r="O21" s="2" t="s">
        <v>10</v>
      </c>
      <c r="P21" s="1" t="s">
        <v>2</v>
      </c>
      <c r="Q21" s="2" t="s">
        <v>3</v>
      </c>
      <c r="U21" s="62"/>
      <c r="V21" s="70"/>
    </row>
    <row r="22" spans="1:22" ht="15" x14ac:dyDescent="0.2">
      <c r="A22" s="129"/>
      <c r="B22" s="117"/>
      <c r="C22" s="32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81"/>
      <c r="O22" s="95"/>
      <c r="P22" s="99"/>
      <c r="Q22" s="100"/>
      <c r="U22" s="62"/>
      <c r="V22" s="70"/>
    </row>
    <row r="23" spans="1:22" ht="15" x14ac:dyDescent="0.2">
      <c r="A23" s="117"/>
      <c r="B23" s="117"/>
      <c r="C23" s="128" t="s">
        <v>136</v>
      </c>
      <c r="D23" s="105"/>
      <c r="E23" s="106"/>
      <c r="F23" s="106"/>
      <c r="G23" s="107"/>
      <c r="H23" s="107"/>
      <c r="I23" s="108"/>
      <c r="J23" s="109"/>
      <c r="K23" s="109"/>
      <c r="L23" s="110"/>
      <c r="M23" s="110"/>
      <c r="N23" s="82"/>
      <c r="O23" s="96"/>
      <c r="P23" s="20"/>
      <c r="Q23" s="101"/>
      <c r="R23" s="63"/>
    </row>
    <row r="24" spans="1:22" ht="15" x14ac:dyDescent="0.2">
      <c r="A24" s="117"/>
      <c r="B24" s="117"/>
      <c r="C24" s="6"/>
      <c r="D24" s="73"/>
      <c r="E24" s="74"/>
      <c r="F24" s="74"/>
      <c r="G24" s="75"/>
      <c r="H24" s="75"/>
      <c r="I24" s="3"/>
      <c r="J24" s="4"/>
      <c r="K24" s="4"/>
      <c r="L24" s="5"/>
      <c r="M24" s="5"/>
      <c r="N24" s="82"/>
      <c r="O24" s="96"/>
      <c r="P24" s="20"/>
      <c r="Q24" s="101"/>
      <c r="R24" s="63"/>
    </row>
    <row r="25" spans="1:22" ht="15" x14ac:dyDescent="0.2">
      <c r="A25" s="138">
        <f ca="1">IF(C25="","",MAX($A24:$A$1027)+1)</f>
        <v>1</v>
      </c>
      <c r="B25" s="138">
        <f>IF(N25="","",MAX($B$22:$B24)+1)</f>
        <v>1</v>
      </c>
      <c r="C25" s="111" t="s">
        <v>154</v>
      </c>
      <c r="D25" s="73"/>
      <c r="E25" s="74"/>
      <c r="F25" s="74"/>
      <c r="G25" s="75"/>
      <c r="H25" s="75"/>
      <c r="I25" s="3"/>
      <c r="J25" s="4"/>
      <c r="K25" s="4"/>
      <c r="L25" s="5"/>
      <c r="M25" s="5"/>
      <c r="N25" s="83" t="s">
        <v>20</v>
      </c>
      <c r="O25" s="97"/>
      <c r="P25" s="20"/>
      <c r="Q25" s="101"/>
      <c r="R25" s="63"/>
    </row>
    <row r="26" spans="1:22" ht="15" x14ac:dyDescent="0.2">
      <c r="A26" s="138"/>
      <c r="B26" s="138" t="str">
        <f>IF(N26="","",MAX($B$22:$B25)+1)</f>
        <v/>
      </c>
      <c r="C26" s="6"/>
      <c r="D26" s="73"/>
      <c r="E26" s="74"/>
      <c r="F26" s="74"/>
      <c r="G26" s="75"/>
      <c r="H26" s="75"/>
      <c r="I26" s="3"/>
      <c r="J26" s="4"/>
      <c r="K26" s="4"/>
      <c r="L26" s="5"/>
      <c r="M26" s="5"/>
      <c r="N26" s="82"/>
      <c r="O26" s="97"/>
      <c r="P26" s="20"/>
      <c r="Q26" s="101"/>
      <c r="R26" s="63">
        <f t="shared" ref="R26:R30" si="0">+O26*P26</f>
        <v>0</v>
      </c>
    </row>
    <row r="27" spans="1:22" ht="15" x14ac:dyDescent="0.2">
      <c r="A27" s="138"/>
      <c r="B27" s="138"/>
      <c r="C27" s="218" t="s">
        <v>253</v>
      </c>
      <c r="D27" s="73"/>
      <c r="E27" s="74"/>
      <c r="F27" s="74"/>
      <c r="G27" s="75"/>
      <c r="H27" s="75"/>
      <c r="I27" s="3"/>
      <c r="J27" s="4"/>
      <c r="K27" s="4"/>
      <c r="L27" s="5"/>
      <c r="M27" s="5"/>
      <c r="N27" s="82"/>
      <c r="O27" s="97"/>
      <c r="P27" s="20"/>
      <c r="Q27" s="101"/>
      <c r="R27" s="63"/>
    </row>
    <row r="28" spans="1:22" ht="15" x14ac:dyDescent="0.2">
      <c r="A28" s="138"/>
      <c r="B28" s="138"/>
      <c r="C28" s="6"/>
      <c r="D28" s="73"/>
      <c r="E28" s="74"/>
      <c r="F28" s="74"/>
      <c r="G28" s="75"/>
      <c r="H28" s="75"/>
      <c r="I28" s="3"/>
      <c r="J28" s="4"/>
      <c r="K28" s="4"/>
      <c r="L28" s="5"/>
      <c r="M28" s="5"/>
      <c r="N28" s="82"/>
      <c r="O28" s="97"/>
      <c r="P28" s="20"/>
      <c r="Q28" s="101"/>
      <c r="R28" s="63"/>
    </row>
    <row r="29" spans="1:22" ht="15" x14ac:dyDescent="0.2">
      <c r="A29" s="138"/>
      <c r="B29" s="138" t="str">
        <f>IF(N29="","",MAX($B$22:$B26)+1)</f>
        <v/>
      </c>
      <c r="C29" s="128" t="s">
        <v>155</v>
      </c>
      <c r="D29" s="105"/>
      <c r="E29" s="106"/>
      <c r="F29" s="106"/>
      <c r="G29" s="107"/>
      <c r="H29" s="107"/>
      <c r="I29" s="108"/>
      <c r="J29" s="109"/>
      <c r="K29" s="109"/>
      <c r="L29" s="110"/>
      <c r="M29" s="110"/>
      <c r="N29" s="82"/>
      <c r="O29" s="97"/>
      <c r="P29" s="20"/>
      <c r="Q29" s="101"/>
      <c r="R29" s="63">
        <f t="shared" si="0"/>
        <v>0</v>
      </c>
    </row>
    <row r="30" spans="1:22" ht="15" x14ac:dyDescent="0.2">
      <c r="A30" s="138"/>
      <c r="B30" s="138" t="str">
        <f>IF(N30="","",MAX($B$22:$B29)+1)</f>
        <v/>
      </c>
      <c r="C30" s="6"/>
      <c r="D30" s="73"/>
      <c r="E30" s="74"/>
      <c r="F30" s="74"/>
      <c r="G30" s="75"/>
      <c r="H30" s="75"/>
      <c r="I30" s="3"/>
      <c r="J30" s="4"/>
      <c r="K30" s="4"/>
      <c r="L30" s="5"/>
      <c r="M30" s="5"/>
      <c r="N30" s="82"/>
      <c r="O30" s="97"/>
      <c r="P30" s="20"/>
      <c r="Q30" s="101"/>
      <c r="R30" s="63">
        <f t="shared" si="0"/>
        <v>0</v>
      </c>
    </row>
    <row r="31" spans="1:22" ht="15" x14ac:dyDescent="0.2">
      <c r="A31" s="138">
        <v>3</v>
      </c>
      <c r="B31" s="138" t="str">
        <f>IF(N31="","",MAX($B$22:$B30)+1)</f>
        <v/>
      </c>
      <c r="C31" s="111" t="s">
        <v>307</v>
      </c>
      <c r="D31" s="73"/>
      <c r="E31" s="74"/>
      <c r="F31" s="74"/>
      <c r="G31" s="75"/>
      <c r="H31" s="75"/>
      <c r="I31" s="3"/>
      <c r="J31" s="4"/>
      <c r="K31" s="4"/>
      <c r="L31" s="5"/>
      <c r="M31" s="5"/>
      <c r="N31" s="82"/>
      <c r="O31" s="97"/>
      <c r="P31" s="20"/>
      <c r="Q31" s="101"/>
      <c r="R31" s="63"/>
    </row>
    <row r="32" spans="1:22" ht="15" x14ac:dyDescent="0.2">
      <c r="A32" s="138"/>
      <c r="B32" s="138" t="str">
        <f>IF(N32="","",MAX($B$22:$B31)+1)</f>
        <v/>
      </c>
      <c r="C32" s="61" t="s">
        <v>158</v>
      </c>
      <c r="D32" s="73"/>
      <c r="E32" s="74"/>
      <c r="F32" s="74"/>
      <c r="G32" s="75"/>
      <c r="H32" s="75"/>
      <c r="I32" s="3"/>
      <c r="J32" s="4"/>
      <c r="K32" s="4"/>
      <c r="L32" s="5"/>
      <c r="M32" s="5"/>
      <c r="N32" s="82"/>
      <c r="O32" s="97"/>
      <c r="P32" s="20"/>
      <c r="Q32" s="101"/>
      <c r="R32" s="63"/>
    </row>
    <row r="33" spans="1:19" ht="15" x14ac:dyDescent="0.2">
      <c r="A33" s="138"/>
      <c r="B33" s="138">
        <f>IF(N33="","",MAX($B$22:$B32)+1)</f>
        <v>2</v>
      </c>
      <c r="C33" s="61"/>
      <c r="D33" s="102" t="s">
        <v>147</v>
      </c>
      <c r="E33" s="74"/>
      <c r="F33" s="74"/>
      <c r="G33" s="75"/>
      <c r="H33" s="75"/>
      <c r="I33" s="3"/>
      <c r="J33" s="4"/>
      <c r="K33" s="4"/>
      <c r="L33" s="5"/>
      <c r="M33" s="5"/>
      <c r="N33" s="82" t="s">
        <v>14</v>
      </c>
      <c r="O33" s="97">
        <f>+H39</f>
        <v>2</v>
      </c>
      <c r="P33" s="20"/>
      <c r="Q33" s="101">
        <f>+O33*P33</f>
        <v>0</v>
      </c>
      <c r="R33" s="63">
        <f t="shared" ref="R33:R34" si="1">+O33*P33</f>
        <v>0</v>
      </c>
    </row>
    <row r="34" spans="1:19" s="42" customFormat="1" ht="15" hidden="1" outlineLevel="1" x14ac:dyDescent="0.2">
      <c r="A34" s="82"/>
      <c r="B34" s="138" t="str">
        <f>IF(N34="","",MAX($B$22:$B33)+1)</f>
        <v/>
      </c>
      <c r="C34" s="35"/>
      <c r="D34" s="36"/>
      <c r="E34" s="76"/>
      <c r="F34" s="76"/>
      <c r="G34" s="77"/>
      <c r="H34" s="37"/>
      <c r="I34" s="38"/>
      <c r="J34" s="39"/>
      <c r="K34" s="40"/>
      <c r="L34" s="78"/>
      <c r="M34" s="41"/>
      <c r="N34" s="84"/>
      <c r="O34" s="98"/>
      <c r="P34" s="85"/>
      <c r="Q34" s="101"/>
      <c r="R34" s="63">
        <f t="shared" si="1"/>
        <v>0</v>
      </c>
      <c r="S34" s="21"/>
    </row>
    <row r="35" spans="1:19" s="42" customFormat="1" ht="15" hidden="1" outlineLevel="1" x14ac:dyDescent="0.2">
      <c r="A35" s="82"/>
      <c r="B35" s="138" t="str">
        <f>IF(N35="","",MAX($B$22:$B34)+1)</f>
        <v/>
      </c>
      <c r="C35" s="35" t="s">
        <v>132</v>
      </c>
      <c r="D35" s="36"/>
      <c r="E35" s="76"/>
      <c r="F35" s="76"/>
      <c r="G35" s="77"/>
      <c r="H35" s="37"/>
      <c r="I35" s="38"/>
      <c r="J35" s="141">
        <v>1.5</v>
      </c>
      <c r="K35" s="142">
        <v>3.3</v>
      </c>
      <c r="L35" s="78"/>
      <c r="M35" s="41"/>
      <c r="N35" s="84"/>
      <c r="O35" s="98"/>
      <c r="P35" s="85"/>
      <c r="Q35" s="101"/>
      <c r="R35" s="63"/>
      <c r="S35" s="21"/>
    </row>
    <row r="36" spans="1:19" s="42" customFormat="1" ht="15" hidden="1" outlineLevel="1" x14ac:dyDescent="0.2">
      <c r="A36" s="82"/>
      <c r="B36" s="138" t="str">
        <f>IF(N36="","",MAX($B$22:$B35)+1)</f>
        <v/>
      </c>
      <c r="C36" s="71" t="s">
        <v>71</v>
      </c>
      <c r="D36" s="43"/>
      <c r="E36" s="80"/>
      <c r="F36" s="79"/>
      <c r="G36" s="77">
        <v>2027</v>
      </c>
      <c r="H36" s="44">
        <v>1</v>
      </c>
      <c r="I36" s="45"/>
      <c r="J36" s="46"/>
      <c r="K36" s="47"/>
      <c r="L36" s="78"/>
      <c r="M36" s="41"/>
      <c r="N36" s="84"/>
      <c r="O36" s="98"/>
      <c r="P36" s="85"/>
      <c r="Q36" s="101"/>
      <c r="R36" s="63"/>
      <c r="S36" s="21"/>
    </row>
    <row r="37" spans="1:19" s="42" customFormat="1" ht="15" hidden="1" outlineLevel="1" x14ac:dyDescent="0.2">
      <c r="A37" s="82"/>
      <c r="B37" s="138" t="str">
        <f>IF(N37="","",MAX($B$22:$B36)+1)</f>
        <v/>
      </c>
      <c r="C37" s="71" t="s">
        <v>73</v>
      </c>
      <c r="D37" s="43"/>
      <c r="E37" s="80"/>
      <c r="F37" s="79"/>
      <c r="G37" s="77">
        <v>2027</v>
      </c>
      <c r="H37" s="44">
        <v>1</v>
      </c>
      <c r="I37" s="45"/>
      <c r="J37" s="46"/>
      <c r="K37" s="47"/>
      <c r="L37" s="78"/>
      <c r="M37" s="41"/>
      <c r="N37" s="84"/>
      <c r="O37" s="98"/>
      <c r="P37" s="85"/>
      <c r="Q37" s="101"/>
      <c r="R37" s="63"/>
      <c r="S37" s="21"/>
    </row>
    <row r="38" spans="1:19" s="42" customFormat="1" ht="15" hidden="1" outlineLevel="1" x14ac:dyDescent="0.2">
      <c r="A38" s="82"/>
      <c r="B38" s="138" t="str">
        <f>IF(N38="","",MAX($B$22:$B37)+1)</f>
        <v/>
      </c>
      <c r="C38" s="71"/>
      <c r="D38" s="43"/>
      <c r="E38" s="80"/>
      <c r="F38" s="79"/>
      <c r="G38" s="77"/>
      <c r="H38" s="44"/>
      <c r="I38" s="45"/>
      <c r="J38" s="46"/>
      <c r="K38" s="47"/>
      <c r="L38" s="78"/>
      <c r="M38" s="41"/>
      <c r="N38" s="84"/>
      <c r="O38" s="98"/>
      <c r="P38" s="85"/>
      <c r="Q38" s="101"/>
      <c r="R38" s="63"/>
      <c r="S38" s="21"/>
    </row>
    <row r="39" spans="1:19" s="42" customFormat="1" ht="15.75" hidden="1" outlineLevel="1" thickBot="1" x14ac:dyDescent="0.25">
      <c r="A39" s="82"/>
      <c r="B39" s="138" t="str">
        <f>IF(N39="","",MAX($B$22:$B38)+1)</f>
        <v/>
      </c>
      <c r="C39" s="71"/>
      <c r="D39" s="43"/>
      <c r="E39" s="80"/>
      <c r="F39" s="79"/>
      <c r="G39" s="77"/>
      <c r="H39" s="140">
        <f>SUM(H36:H38)</f>
        <v>2</v>
      </c>
      <c r="I39" s="45"/>
      <c r="J39" s="46"/>
      <c r="K39" s="47"/>
      <c r="L39" s="78"/>
      <c r="M39" s="41"/>
      <c r="N39" s="84"/>
      <c r="O39" s="98"/>
      <c r="P39" s="85"/>
      <c r="Q39" s="101"/>
      <c r="R39" s="63">
        <f t="shared" ref="R39:R41" si="2">+O39*P39</f>
        <v>0</v>
      </c>
      <c r="S39" s="21"/>
    </row>
    <row r="40" spans="1:19" ht="15" collapsed="1" x14ac:dyDescent="0.2">
      <c r="A40" s="138"/>
      <c r="B40" s="138">
        <f>IF(N40="","",MAX($B$22:$B39)+1)</f>
        <v>3</v>
      </c>
      <c r="C40" s="61"/>
      <c r="D40" s="102" t="s">
        <v>148</v>
      </c>
      <c r="E40" s="74"/>
      <c r="F40" s="74"/>
      <c r="G40" s="75"/>
      <c r="H40" s="75"/>
      <c r="I40" s="3"/>
      <c r="J40" s="4"/>
      <c r="K40" s="4"/>
      <c r="L40" s="5"/>
      <c r="M40" s="5"/>
      <c r="N40" s="82" t="s">
        <v>14</v>
      </c>
      <c r="O40" s="97">
        <f>+H45</f>
        <v>1</v>
      </c>
      <c r="P40" s="20"/>
      <c r="Q40" s="101">
        <f>+O40*P40</f>
        <v>0</v>
      </c>
      <c r="R40" s="63">
        <f t="shared" si="2"/>
        <v>0</v>
      </c>
    </row>
    <row r="41" spans="1:19" s="42" customFormat="1" ht="15" hidden="1" outlineLevel="1" x14ac:dyDescent="0.2">
      <c r="A41" s="82"/>
      <c r="B41" s="138" t="str">
        <f>IF(N41="","",MAX($B$22:$B40)+1)</f>
        <v/>
      </c>
      <c r="C41" s="35"/>
      <c r="D41" s="36"/>
      <c r="E41" s="76"/>
      <c r="F41" s="76"/>
      <c r="G41" s="77"/>
      <c r="H41" s="37"/>
      <c r="I41" s="38"/>
      <c r="J41" s="39"/>
      <c r="K41" s="40"/>
      <c r="L41" s="78"/>
      <c r="M41" s="41"/>
      <c r="N41" s="84"/>
      <c r="O41" s="98"/>
      <c r="P41" s="85"/>
      <c r="Q41" s="101"/>
      <c r="R41" s="63">
        <f t="shared" si="2"/>
        <v>0</v>
      </c>
      <c r="S41" s="21"/>
    </row>
    <row r="42" spans="1:19" s="42" customFormat="1" ht="15" hidden="1" outlineLevel="1" x14ac:dyDescent="0.2">
      <c r="A42" s="82"/>
      <c r="B42" s="138" t="str">
        <f>IF(N42="","",MAX($B$22:$B41)+1)</f>
        <v/>
      </c>
      <c r="C42" s="35" t="s">
        <v>132</v>
      </c>
      <c r="D42" s="36"/>
      <c r="E42" s="76"/>
      <c r="F42" s="76"/>
      <c r="G42" s="77"/>
      <c r="H42" s="37"/>
      <c r="I42" s="38"/>
      <c r="J42" s="141">
        <v>1.8</v>
      </c>
      <c r="K42" s="142">
        <v>3.3</v>
      </c>
      <c r="L42" s="78"/>
      <c r="M42" s="41"/>
      <c r="N42" s="84"/>
      <c r="O42" s="98"/>
      <c r="P42" s="85"/>
      <c r="Q42" s="101"/>
      <c r="R42" s="63"/>
      <c r="S42" s="21"/>
    </row>
    <row r="43" spans="1:19" s="42" customFormat="1" ht="15" hidden="1" outlineLevel="1" x14ac:dyDescent="0.2">
      <c r="A43" s="82"/>
      <c r="B43" s="138" t="str">
        <f>IF(N43="","",MAX($B$22:$B42)+1)</f>
        <v/>
      </c>
      <c r="C43" s="71" t="s">
        <v>72</v>
      </c>
      <c r="D43" s="43"/>
      <c r="E43" s="80"/>
      <c r="F43" s="79"/>
      <c r="G43" s="77">
        <v>2027</v>
      </c>
      <c r="H43" s="44">
        <v>1</v>
      </c>
      <c r="I43" s="45"/>
      <c r="J43" s="46"/>
      <c r="K43" s="47"/>
      <c r="L43" s="78"/>
      <c r="M43" s="41"/>
      <c r="N43" s="84"/>
      <c r="O43" s="98"/>
      <c r="P43" s="85"/>
      <c r="Q43" s="101"/>
      <c r="R43" s="63"/>
      <c r="S43" s="21"/>
    </row>
    <row r="44" spans="1:19" s="42" customFormat="1" ht="15" hidden="1" outlineLevel="1" x14ac:dyDescent="0.2">
      <c r="A44" s="82"/>
      <c r="B44" s="138" t="str">
        <f>IF(N44="","",MAX($B$22:$B43)+1)</f>
        <v/>
      </c>
      <c r="C44" s="71"/>
      <c r="D44" s="43"/>
      <c r="E44" s="80"/>
      <c r="F44" s="79"/>
      <c r="G44" s="77"/>
      <c r="H44" s="44"/>
      <c r="I44" s="45"/>
      <c r="J44" s="46"/>
      <c r="K44" s="47"/>
      <c r="L44" s="78"/>
      <c r="M44" s="41"/>
      <c r="N44" s="84"/>
      <c r="O44" s="98"/>
      <c r="P44" s="85"/>
      <c r="Q44" s="101"/>
      <c r="R44" s="63"/>
      <c r="S44" s="21"/>
    </row>
    <row r="45" spans="1:19" s="42" customFormat="1" ht="15.75" hidden="1" outlineLevel="1" thickBot="1" x14ac:dyDescent="0.25">
      <c r="A45" s="82"/>
      <c r="B45" s="138" t="str">
        <f>IF(N45="","",MAX($B$22:$B44)+1)</f>
        <v/>
      </c>
      <c r="C45" s="71"/>
      <c r="D45" s="43"/>
      <c r="E45" s="80"/>
      <c r="F45" s="79"/>
      <c r="G45" s="77"/>
      <c r="H45" s="140">
        <f>SUM(H43:H44)</f>
        <v>1</v>
      </c>
      <c r="I45" s="45"/>
      <c r="J45" s="46"/>
      <c r="K45" s="47"/>
      <c r="L45" s="78"/>
      <c r="M45" s="41"/>
      <c r="N45" s="84"/>
      <c r="O45" s="98"/>
      <c r="P45" s="85"/>
      <c r="Q45" s="101"/>
      <c r="R45" s="63">
        <f t="shared" ref="R45:R47" si="3">+O45*P45</f>
        <v>0</v>
      </c>
      <c r="S45" s="21"/>
    </row>
    <row r="46" spans="1:19" ht="15" collapsed="1" x14ac:dyDescent="0.2">
      <c r="A46" s="138"/>
      <c r="B46" s="138">
        <f>IF(N46="","",MAX($B$22:$B45)+1)</f>
        <v>4</v>
      </c>
      <c r="C46" s="61"/>
      <c r="D46" s="102" t="s">
        <v>149</v>
      </c>
      <c r="E46" s="74"/>
      <c r="F46" s="74"/>
      <c r="G46" s="75"/>
      <c r="H46" s="75"/>
      <c r="I46" s="3"/>
      <c r="J46" s="4"/>
      <c r="K46" s="4"/>
      <c r="L46" s="5"/>
      <c r="M46" s="5"/>
      <c r="N46" s="82" t="s">
        <v>14</v>
      </c>
      <c r="O46" s="97">
        <f>+H60</f>
        <v>10</v>
      </c>
      <c r="P46" s="20"/>
      <c r="Q46" s="101">
        <f>+O46*P46</f>
        <v>0</v>
      </c>
      <c r="R46" s="63">
        <f t="shared" si="3"/>
        <v>0</v>
      </c>
    </row>
    <row r="47" spans="1:19" s="42" customFormat="1" ht="15" hidden="1" outlineLevel="1" x14ac:dyDescent="0.2">
      <c r="A47" s="82"/>
      <c r="B47" s="138" t="str">
        <f>IF(N47="","",MAX($B$22:$B46)+1)</f>
        <v/>
      </c>
      <c r="C47" s="35"/>
      <c r="D47" s="36"/>
      <c r="E47" s="76"/>
      <c r="F47" s="76"/>
      <c r="G47" s="77"/>
      <c r="H47" s="37"/>
      <c r="I47" s="38"/>
      <c r="J47" s="39"/>
      <c r="K47" s="40"/>
      <c r="L47" s="78"/>
      <c r="M47" s="41"/>
      <c r="N47" s="84"/>
      <c r="O47" s="98"/>
      <c r="P47" s="85"/>
      <c r="Q47" s="101"/>
      <c r="R47" s="63">
        <f t="shared" si="3"/>
        <v>0</v>
      </c>
      <c r="S47" s="21"/>
    </row>
    <row r="48" spans="1:19" s="42" customFormat="1" ht="15" hidden="1" outlineLevel="1" x14ac:dyDescent="0.2">
      <c r="A48" s="82"/>
      <c r="B48" s="138" t="str">
        <f>IF(N48="","",MAX($B$22:$B47)+1)</f>
        <v/>
      </c>
      <c r="C48" s="35" t="s">
        <v>132</v>
      </c>
      <c r="D48" s="36"/>
      <c r="E48" s="76"/>
      <c r="F48" s="76"/>
      <c r="G48" s="77"/>
      <c r="H48" s="37"/>
      <c r="I48" s="38"/>
      <c r="J48" s="141">
        <v>1.49</v>
      </c>
      <c r="K48" s="142">
        <v>3.62</v>
      </c>
      <c r="L48" s="78"/>
      <c r="M48" s="41"/>
      <c r="N48" s="84"/>
      <c r="O48" s="98"/>
      <c r="P48" s="85"/>
      <c r="Q48" s="101"/>
      <c r="R48" s="63"/>
      <c r="S48" s="21"/>
    </row>
    <row r="49" spans="1:19" s="42" customFormat="1" ht="15" hidden="1" outlineLevel="1" x14ac:dyDescent="0.2">
      <c r="A49" s="82"/>
      <c r="B49" s="138" t="str">
        <f>IF(N49="","",MAX($B$22:$B48)+1)</f>
        <v/>
      </c>
      <c r="C49" s="71" t="s">
        <v>74</v>
      </c>
      <c r="D49" s="43"/>
      <c r="E49" s="80"/>
      <c r="F49" s="79"/>
      <c r="G49" s="77">
        <v>2027</v>
      </c>
      <c r="H49" s="44">
        <v>1</v>
      </c>
      <c r="I49" s="45"/>
      <c r="J49" s="46"/>
      <c r="K49" s="47"/>
      <c r="L49" s="78"/>
      <c r="M49" s="41"/>
      <c r="N49" s="84"/>
      <c r="O49" s="98"/>
      <c r="P49" s="85"/>
      <c r="Q49" s="101"/>
      <c r="R49" s="63"/>
      <c r="S49" s="21"/>
    </row>
    <row r="50" spans="1:19" s="42" customFormat="1" ht="15" hidden="1" outlineLevel="1" x14ac:dyDescent="0.2">
      <c r="A50" s="82"/>
      <c r="B50" s="138" t="str">
        <f>IF(N50="","",MAX($B$22:$B49)+1)</f>
        <v/>
      </c>
      <c r="C50" s="71" t="s">
        <v>75</v>
      </c>
      <c r="D50" s="43"/>
      <c r="E50" s="80"/>
      <c r="F50" s="79"/>
      <c r="G50" s="77">
        <v>2027</v>
      </c>
      <c r="H50" s="44">
        <v>1</v>
      </c>
      <c r="I50" s="45"/>
      <c r="J50" s="46"/>
      <c r="K50" s="47"/>
      <c r="L50" s="78"/>
      <c r="M50" s="41"/>
      <c r="N50" s="84"/>
      <c r="O50" s="98"/>
      <c r="P50" s="85"/>
      <c r="Q50" s="101"/>
      <c r="R50" s="63"/>
      <c r="S50" s="21"/>
    </row>
    <row r="51" spans="1:19" s="42" customFormat="1" ht="15" hidden="1" outlineLevel="1" x14ac:dyDescent="0.2">
      <c r="A51" s="82"/>
      <c r="B51" s="138" t="str">
        <f>IF(N51="","",MAX($B$22:$B50)+1)</f>
        <v/>
      </c>
      <c r="C51" s="71" t="s">
        <v>76</v>
      </c>
      <c r="D51" s="43"/>
      <c r="E51" s="80"/>
      <c r="F51" s="79"/>
      <c r="G51" s="77">
        <v>2027</v>
      </c>
      <c r="H51" s="44">
        <v>1</v>
      </c>
      <c r="I51" s="45"/>
      <c r="J51" s="46"/>
      <c r="K51" s="47"/>
      <c r="L51" s="78"/>
      <c r="M51" s="41"/>
      <c r="N51" s="84"/>
      <c r="O51" s="98"/>
      <c r="P51" s="85"/>
      <c r="Q51" s="101"/>
      <c r="R51" s="63"/>
      <c r="S51" s="21"/>
    </row>
    <row r="52" spans="1:19" s="42" customFormat="1" ht="15" hidden="1" outlineLevel="1" x14ac:dyDescent="0.2">
      <c r="A52" s="82"/>
      <c r="B52" s="138" t="str">
        <f>IF(N52="","",MAX($B$22:$B51)+1)</f>
        <v/>
      </c>
      <c r="C52" s="71" t="s">
        <v>77</v>
      </c>
      <c r="D52" s="43"/>
      <c r="E52" s="80"/>
      <c r="F52" s="79"/>
      <c r="G52" s="77">
        <v>2027</v>
      </c>
      <c r="H52" s="44">
        <v>1</v>
      </c>
      <c r="I52" s="45"/>
      <c r="J52" s="46"/>
      <c r="K52" s="47"/>
      <c r="L52" s="78"/>
      <c r="M52" s="41"/>
      <c r="N52" s="84"/>
      <c r="O52" s="98"/>
      <c r="P52" s="85"/>
      <c r="Q52" s="101"/>
      <c r="R52" s="63"/>
      <c r="S52" s="21"/>
    </row>
    <row r="53" spans="1:19" s="42" customFormat="1" ht="15" hidden="1" outlineLevel="1" x14ac:dyDescent="0.2">
      <c r="A53" s="82"/>
      <c r="B53" s="138" t="str">
        <f>IF(N53="","",MAX($B$22:$B52)+1)</f>
        <v/>
      </c>
      <c r="C53" s="71" t="s">
        <v>78</v>
      </c>
      <c r="D53" s="43"/>
      <c r="E53" s="80"/>
      <c r="F53" s="79"/>
      <c r="G53" s="77">
        <v>2027</v>
      </c>
      <c r="H53" s="44">
        <v>1</v>
      </c>
      <c r="I53" s="45"/>
      <c r="J53" s="46"/>
      <c r="K53" s="47"/>
      <c r="L53" s="78"/>
      <c r="M53" s="41"/>
      <c r="N53" s="84"/>
      <c r="O53" s="98"/>
      <c r="P53" s="85"/>
      <c r="Q53" s="101"/>
      <c r="R53" s="63"/>
      <c r="S53" s="21"/>
    </row>
    <row r="54" spans="1:19" s="42" customFormat="1" ht="15" hidden="1" outlineLevel="1" x14ac:dyDescent="0.2">
      <c r="A54" s="82"/>
      <c r="B54" s="138" t="str">
        <f>IF(N54="","",MAX($B$22:$B53)+1)</f>
        <v/>
      </c>
      <c r="C54" s="71" t="s">
        <v>79</v>
      </c>
      <c r="D54" s="43"/>
      <c r="E54" s="80"/>
      <c r="F54" s="79"/>
      <c r="G54" s="77">
        <v>2027</v>
      </c>
      <c r="H54" s="44">
        <v>1</v>
      </c>
      <c r="I54" s="45"/>
      <c r="J54" s="46"/>
      <c r="K54" s="47"/>
      <c r="L54" s="78"/>
      <c r="M54" s="41"/>
      <c r="N54" s="84"/>
      <c r="O54" s="98"/>
      <c r="P54" s="85"/>
      <c r="Q54" s="101"/>
      <c r="R54" s="63"/>
      <c r="S54" s="21"/>
    </row>
    <row r="55" spans="1:19" s="42" customFormat="1" ht="15" hidden="1" outlineLevel="1" x14ac:dyDescent="0.2">
      <c r="A55" s="82"/>
      <c r="B55" s="138" t="str">
        <f>IF(N55="","",MAX($B$22:$B54)+1)</f>
        <v/>
      </c>
      <c r="C55" s="71" t="s">
        <v>80</v>
      </c>
      <c r="D55" s="43"/>
      <c r="E55" s="80"/>
      <c r="F55" s="79"/>
      <c r="G55" s="77">
        <v>2027</v>
      </c>
      <c r="H55" s="44">
        <v>1</v>
      </c>
      <c r="I55" s="45"/>
      <c r="J55" s="46"/>
      <c r="K55" s="47"/>
      <c r="L55" s="78"/>
      <c r="M55" s="41"/>
      <c r="N55" s="84"/>
      <c r="O55" s="98"/>
      <c r="P55" s="85"/>
      <c r="Q55" s="101"/>
      <c r="R55" s="63"/>
      <c r="S55" s="21"/>
    </row>
    <row r="56" spans="1:19" s="42" customFormat="1" ht="15" hidden="1" outlineLevel="1" x14ac:dyDescent="0.2">
      <c r="A56" s="82"/>
      <c r="B56" s="138" t="str">
        <f>IF(N56="","",MAX($B$22:$B55)+1)</f>
        <v/>
      </c>
      <c r="C56" s="71" t="s">
        <v>81</v>
      </c>
      <c r="D56" s="43"/>
      <c r="E56" s="80"/>
      <c r="F56" s="79"/>
      <c r="G56" s="77">
        <v>2027</v>
      </c>
      <c r="H56" s="44">
        <v>1</v>
      </c>
      <c r="I56" s="45"/>
      <c r="J56" s="46"/>
      <c r="K56" s="47"/>
      <c r="L56" s="78"/>
      <c r="M56" s="41"/>
      <c r="N56" s="84"/>
      <c r="O56" s="98"/>
      <c r="P56" s="85"/>
      <c r="Q56" s="101"/>
      <c r="R56" s="63"/>
      <c r="S56" s="21"/>
    </row>
    <row r="57" spans="1:19" s="42" customFormat="1" ht="15" hidden="1" outlineLevel="1" x14ac:dyDescent="0.2">
      <c r="A57" s="82"/>
      <c r="B57" s="138" t="str">
        <f>IF(N57="","",MAX($B$22:$B56)+1)</f>
        <v/>
      </c>
      <c r="C57" s="71" t="s">
        <v>82</v>
      </c>
      <c r="D57" s="43"/>
      <c r="E57" s="80"/>
      <c r="F57" s="79"/>
      <c r="G57" s="77">
        <v>2027</v>
      </c>
      <c r="H57" s="44">
        <v>1</v>
      </c>
      <c r="I57" s="45"/>
      <c r="J57" s="46"/>
      <c r="K57" s="47"/>
      <c r="L57" s="78"/>
      <c r="M57" s="41"/>
      <c r="N57" s="84"/>
      <c r="O57" s="98"/>
      <c r="P57" s="85"/>
      <c r="Q57" s="101"/>
      <c r="R57" s="63"/>
      <c r="S57" s="21"/>
    </row>
    <row r="58" spans="1:19" s="42" customFormat="1" ht="15" hidden="1" outlineLevel="1" x14ac:dyDescent="0.2">
      <c r="A58" s="82"/>
      <c r="B58" s="138" t="str">
        <f>IF(N58="","",MAX($B$22:$B57)+1)</f>
        <v/>
      </c>
      <c r="C58" s="71" t="s">
        <v>83</v>
      </c>
      <c r="D58" s="43"/>
      <c r="E58" s="80"/>
      <c r="F58" s="79"/>
      <c r="G58" s="77">
        <v>2027</v>
      </c>
      <c r="H58" s="44">
        <v>1</v>
      </c>
      <c r="I58" s="45"/>
      <c r="J58" s="46"/>
      <c r="K58" s="47"/>
      <c r="L58" s="78"/>
      <c r="M58" s="41"/>
      <c r="N58" s="84"/>
      <c r="O58" s="98"/>
      <c r="P58" s="85"/>
      <c r="Q58" s="101"/>
      <c r="R58" s="63"/>
      <c r="S58" s="21"/>
    </row>
    <row r="59" spans="1:19" s="42" customFormat="1" ht="15" hidden="1" outlineLevel="1" x14ac:dyDescent="0.2">
      <c r="A59" s="82"/>
      <c r="B59" s="138" t="str">
        <f>IF(N59="","",MAX($B$22:$B58)+1)</f>
        <v/>
      </c>
      <c r="C59" s="71"/>
      <c r="D59" s="43"/>
      <c r="E59" s="80"/>
      <c r="F59" s="79"/>
      <c r="G59" s="77"/>
      <c r="H59" s="44"/>
      <c r="I59" s="45"/>
      <c r="J59" s="46"/>
      <c r="K59" s="47"/>
      <c r="L59" s="78"/>
      <c r="M59" s="41"/>
      <c r="N59" s="84"/>
      <c r="O59" s="98"/>
      <c r="P59" s="85"/>
      <c r="Q59" s="101"/>
      <c r="R59" s="63"/>
      <c r="S59" s="21"/>
    </row>
    <row r="60" spans="1:19" s="42" customFormat="1" ht="15.75" hidden="1" outlineLevel="1" thickBot="1" x14ac:dyDescent="0.25">
      <c r="A60" s="82"/>
      <c r="B60" s="138" t="str">
        <f>IF(N60="","",MAX($B$22:$B59)+1)</f>
        <v/>
      </c>
      <c r="C60" s="71"/>
      <c r="D60" s="43"/>
      <c r="E60" s="80"/>
      <c r="F60" s="79"/>
      <c r="G60" s="77"/>
      <c r="H60" s="140">
        <f>SUM(H49:H59)</f>
        <v>10</v>
      </c>
      <c r="I60" s="45"/>
      <c r="J60" s="46"/>
      <c r="K60" s="47"/>
      <c r="L60" s="78"/>
      <c r="M60" s="41"/>
      <c r="N60" s="84"/>
      <c r="O60" s="98"/>
      <c r="P60" s="85"/>
      <c r="Q60" s="101"/>
      <c r="R60" s="63">
        <f t="shared" ref="R60" si="4">+O60*P60</f>
        <v>0</v>
      </c>
      <c r="S60" s="21"/>
    </row>
    <row r="61" spans="1:19" ht="15" collapsed="1" x14ac:dyDescent="0.2">
      <c r="A61" s="138"/>
      <c r="B61" s="138" t="str">
        <f>IF(N61="","",MAX($B$22:$B60)+1)</f>
        <v/>
      </c>
      <c r="C61" s="61"/>
      <c r="D61" s="73"/>
      <c r="E61" s="74"/>
      <c r="F61" s="74"/>
      <c r="G61" s="75"/>
      <c r="H61" s="75"/>
      <c r="I61" s="3"/>
      <c r="J61" s="4"/>
      <c r="K61" s="4"/>
      <c r="L61" s="5"/>
      <c r="M61" s="5"/>
      <c r="N61" s="82"/>
      <c r="O61" s="97"/>
      <c r="P61" s="20"/>
      <c r="Q61" s="101"/>
      <c r="R61" s="63"/>
    </row>
    <row r="62" spans="1:19" ht="15" customHeight="1" x14ac:dyDescent="0.2">
      <c r="A62" s="138"/>
      <c r="B62" s="138"/>
      <c r="C62" s="218" t="s">
        <v>254</v>
      </c>
      <c r="D62" s="73"/>
      <c r="E62" s="74"/>
      <c r="F62" s="74"/>
      <c r="G62" s="75"/>
      <c r="H62" s="75"/>
      <c r="I62" s="3"/>
      <c r="J62" s="4"/>
      <c r="K62" s="4"/>
      <c r="L62" s="5"/>
      <c r="M62" s="5"/>
      <c r="N62" s="82"/>
      <c r="O62" s="97"/>
      <c r="P62" s="20"/>
      <c r="Q62" s="101"/>
      <c r="R62" s="63"/>
    </row>
    <row r="63" spans="1:19" ht="15" customHeight="1" x14ac:dyDescent="0.2">
      <c r="A63" s="138"/>
      <c r="B63" s="138"/>
      <c r="C63" s="61"/>
      <c r="D63" s="73"/>
      <c r="E63" s="74"/>
      <c r="F63" s="74"/>
      <c r="G63" s="75"/>
      <c r="H63" s="75"/>
      <c r="I63" s="3"/>
      <c r="J63" s="4"/>
      <c r="K63" s="4"/>
      <c r="L63" s="5"/>
      <c r="M63" s="5"/>
      <c r="N63" s="82"/>
      <c r="O63" s="97"/>
      <c r="P63" s="20"/>
      <c r="Q63" s="101"/>
      <c r="R63" s="63"/>
    </row>
    <row r="64" spans="1:19" ht="15" x14ac:dyDescent="0.2">
      <c r="A64" s="138"/>
      <c r="B64" s="138" t="str">
        <f>IF(N64="","",MAX($B$22:$B63)+1)</f>
        <v/>
      </c>
      <c r="C64" s="128" t="s">
        <v>155</v>
      </c>
      <c r="D64" s="105"/>
      <c r="E64" s="106"/>
      <c r="F64" s="106"/>
      <c r="G64" s="107"/>
      <c r="H64" s="107"/>
      <c r="I64" s="108"/>
      <c r="J64" s="109"/>
      <c r="K64" s="109"/>
      <c r="L64" s="110"/>
      <c r="M64" s="110"/>
      <c r="N64" s="82"/>
      <c r="O64" s="97"/>
      <c r="P64" s="20"/>
      <c r="Q64" s="101"/>
      <c r="R64" s="63">
        <f t="shared" ref="R64:R65" si="5">+O64*P64</f>
        <v>0</v>
      </c>
    </row>
    <row r="65" spans="1:19" ht="15" x14ac:dyDescent="0.2">
      <c r="A65" s="138"/>
      <c r="B65" s="138" t="str">
        <f>IF(N65="","",MAX($B$22:$B64)+1)</f>
        <v/>
      </c>
      <c r="C65" s="6"/>
      <c r="D65" s="73"/>
      <c r="E65" s="74"/>
      <c r="F65" s="74"/>
      <c r="G65" s="75"/>
      <c r="H65" s="75"/>
      <c r="I65" s="3"/>
      <c r="J65" s="4"/>
      <c r="K65" s="4"/>
      <c r="L65" s="5"/>
      <c r="M65" s="5"/>
      <c r="N65" s="82"/>
      <c r="O65" s="97"/>
      <c r="P65" s="20"/>
      <c r="Q65" s="101"/>
      <c r="R65" s="63">
        <f t="shared" si="5"/>
        <v>0</v>
      </c>
    </row>
    <row r="66" spans="1:19" ht="15" x14ac:dyDescent="0.2">
      <c r="A66" s="138">
        <v>4</v>
      </c>
      <c r="B66" s="138" t="str">
        <f>IF(N66="","",MAX($B$22:$B65)+1)</f>
        <v/>
      </c>
      <c r="C66" s="111" t="s">
        <v>308</v>
      </c>
      <c r="D66" s="73"/>
      <c r="E66" s="74"/>
      <c r="F66" s="74"/>
      <c r="G66" s="75"/>
      <c r="H66" s="75"/>
      <c r="I66" s="3"/>
      <c r="J66" s="4"/>
      <c r="K66" s="4"/>
      <c r="L66" s="5"/>
      <c r="M66" s="5"/>
      <c r="N66" s="82"/>
      <c r="O66" s="97"/>
      <c r="P66" s="20"/>
      <c r="Q66" s="101"/>
      <c r="R66" s="63"/>
    </row>
    <row r="67" spans="1:19" ht="15" x14ac:dyDescent="0.2">
      <c r="A67" s="138"/>
      <c r="B67" s="138" t="str">
        <f>IF(N67="","",MAX($B$22:$B66)+1)</f>
        <v/>
      </c>
      <c r="C67" s="61" t="s">
        <v>255</v>
      </c>
      <c r="D67" s="73"/>
      <c r="E67" s="74"/>
      <c r="F67" s="74"/>
      <c r="G67" s="75"/>
      <c r="H67" s="75"/>
      <c r="I67" s="3"/>
      <c r="J67" s="4"/>
      <c r="K67" s="4"/>
      <c r="L67" s="5"/>
      <c r="M67" s="5"/>
      <c r="N67" s="82"/>
      <c r="O67" s="97"/>
      <c r="P67" s="20"/>
      <c r="Q67" s="101"/>
      <c r="R67" s="63"/>
    </row>
    <row r="68" spans="1:19" ht="15" x14ac:dyDescent="0.2">
      <c r="A68" s="138"/>
      <c r="B68" s="138">
        <f>IF(N68="","",MAX($B$22:$B67)+1)</f>
        <v>5</v>
      </c>
      <c r="C68" s="61"/>
      <c r="D68" s="102" t="s">
        <v>256</v>
      </c>
      <c r="E68" s="74"/>
      <c r="F68" s="74"/>
      <c r="G68" s="75"/>
      <c r="H68" s="75"/>
      <c r="I68" s="3"/>
      <c r="J68" s="4"/>
      <c r="K68" s="4"/>
      <c r="L68" s="5"/>
      <c r="M68" s="5"/>
      <c r="N68" s="82" t="s">
        <v>14</v>
      </c>
      <c r="O68" s="97">
        <f>+H75</f>
        <v>3</v>
      </c>
      <c r="P68" s="20"/>
      <c r="Q68" s="101">
        <f>+O68*P68</f>
        <v>0</v>
      </c>
      <c r="R68" s="63">
        <f t="shared" ref="R68:R69" si="6">+O68*P68</f>
        <v>0</v>
      </c>
    </row>
    <row r="69" spans="1:19" s="42" customFormat="1" ht="15" hidden="1" outlineLevel="1" x14ac:dyDescent="0.2">
      <c r="A69" s="82"/>
      <c r="B69" s="138" t="str">
        <f>IF(N69="","",MAX($B$22:$B68)+1)</f>
        <v/>
      </c>
      <c r="C69" s="35"/>
      <c r="D69" s="36"/>
      <c r="E69" s="76"/>
      <c r="F69" s="76"/>
      <c r="G69" s="77"/>
      <c r="H69" s="37"/>
      <c r="I69" s="38"/>
      <c r="J69" s="39"/>
      <c r="K69" s="40"/>
      <c r="L69" s="78"/>
      <c r="M69" s="41"/>
      <c r="N69" s="84"/>
      <c r="O69" s="98"/>
      <c r="P69" s="85"/>
      <c r="Q69" s="101"/>
      <c r="R69" s="63">
        <f t="shared" si="6"/>
        <v>0</v>
      </c>
      <c r="S69" s="21"/>
    </row>
    <row r="70" spans="1:19" s="42" customFormat="1" ht="15" hidden="1" outlineLevel="1" x14ac:dyDescent="0.2">
      <c r="A70" s="82"/>
      <c r="B70" s="138" t="str">
        <f>IF(N70="","",MAX($B$22:$B69)+1)</f>
        <v/>
      </c>
      <c r="C70" s="35" t="s">
        <v>257</v>
      </c>
      <c r="D70" s="36"/>
      <c r="E70" s="76"/>
      <c r="F70" s="76"/>
      <c r="G70" s="77"/>
      <c r="H70" s="37"/>
      <c r="I70" s="38"/>
      <c r="J70" s="141">
        <v>1.06</v>
      </c>
      <c r="K70" s="142">
        <v>1.1000000000000001</v>
      </c>
      <c r="L70" s="78"/>
      <c r="M70" s="41"/>
      <c r="N70" s="84"/>
      <c r="O70" s="98"/>
      <c r="P70" s="85"/>
      <c r="Q70" s="101"/>
      <c r="R70" s="63"/>
      <c r="S70" s="21"/>
    </row>
    <row r="71" spans="1:19" s="42" customFormat="1" ht="15" hidden="1" outlineLevel="1" x14ac:dyDescent="0.2">
      <c r="A71" s="82"/>
      <c r="B71" s="138" t="str">
        <f>IF(N71="","",MAX($B$22:$B70)+1)</f>
        <v/>
      </c>
      <c r="C71" s="71" t="s">
        <v>258</v>
      </c>
      <c r="D71" s="43"/>
      <c r="E71" s="80"/>
      <c r="F71" s="79"/>
      <c r="G71" s="77">
        <v>2027</v>
      </c>
      <c r="H71" s="44">
        <v>1</v>
      </c>
      <c r="I71" s="45"/>
      <c r="J71" s="46"/>
      <c r="K71" s="47"/>
      <c r="L71" s="78"/>
      <c r="M71" s="41"/>
      <c r="N71" s="84"/>
      <c r="O71" s="98"/>
      <c r="P71" s="85"/>
      <c r="Q71" s="101"/>
      <c r="R71" s="63"/>
      <c r="S71" s="21"/>
    </row>
    <row r="72" spans="1:19" s="42" customFormat="1" ht="15" hidden="1" outlineLevel="1" x14ac:dyDescent="0.2">
      <c r="A72" s="82"/>
      <c r="B72" s="138" t="str">
        <f>IF(N72="","",MAX($B$22:$B71)+1)</f>
        <v/>
      </c>
      <c r="C72" s="71" t="s">
        <v>259</v>
      </c>
      <c r="D72" s="43"/>
      <c r="E72" s="80"/>
      <c r="F72" s="79"/>
      <c r="G72" s="77">
        <v>2027</v>
      </c>
      <c r="H72" s="44">
        <v>1</v>
      </c>
      <c r="I72" s="45"/>
      <c r="J72" s="46"/>
      <c r="K72" s="47"/>
      <c r="L72" s="78"/>
      <c r="M72" s="41"/>
      <c r="N72" s="84"/>
      <c r="O72" s="98"/>
      <c r="P72" s="85"/>
      <c r="Q72" s="101"/>
      <c r="R72" s="63"/>
      <c r="S72" s="21"/>
    </row>
    <row r="73" spans="1:19" s="42" customFormat="1" ht="15" hidden="1" outlineLevel="1" x14ac:dyDescent="0.2">
      <c r="A73" s="82"/>
      <c r="B73" s="138" t="str">
        <f>IF(N73="","",MAX($B$22:$B72)+1)</f>
        <v/>
      </c>
      <c r="C73" s="71" t="s">
        <v>260</v>
      </c>
      <c r="D73" s="43"/>
      <c r="E73" s="80"/>
      <c r="F73" s="79"/>
      <c r="G73" s="77">
        <v>2027</v>
      </c>
      <c r="H73" s="44">
        <v>1</v>
      </c>
      <c r="I73" s="45"/>
      <c r="J73" s="46"/>
      <c r="K73" s="47"/>
      <c r="L73" s="78"/>
      <c r="M73" s="41"/>
      <c r="N73" s="84"/>
      <c r="O73" s="98"/>
      <c r="P73" s="85"/>
      <c r="Q73" s="101"/>
      <c r="R73" s="63"/>
      <c r="S73" s="21"/>
    </row>
    <row r="74" spans="1:19" s="42" customFormat="1" ht="15" hidden="1" outlineLevel="1" x14ac:dyDescent="0.2">
      <c r="A74" s="82"/>
      <c r="B74" s="138" t="str">
        <f>IF(N74="","",MAX($B$22:$B73)+1)</f>
        <v/>
      </c>
      <c r="C74" s="71"/>
      <c r="D74" s="43"/>
      <c r="E74" s="80"/>
      <c r="F74" s="79"/>
      <c r="G74" s="77"/>
      <c r="H74" s="44"/>
      <c r="I74" s="45"/>
      <c r="J74" s="46"/>
      <c r="K74" s="47"/>
      <c r="L74" s="78"/>
      <c r="M74" s="41"/>
      <c r="N74" s="84"/>
      <c r="O74" s="98"/>
      <c r="P74" s="85"/>
      <c r="Q74" s="101"/>
      <c r="R74" s="63"/>
      <c r="S74" s="21"/>
    </row>
    <row r="75" spans="1:19" s="42" customFormat="1" ht="15.75" hidden="1" outlineLevel="1" thickBot="1" x14ac:dyDescent="0.25">
      <c r="A75" s="82"/>
      <c r="B75" s="138" t="str">
        <f>IF(N75="","",MAX($B$22:$B74)+1)</f>
        <v/>
      </c>
      <c r="C75" s="71"/>
      <c r="D75" s="43"/>
      <c r="E75" s="80"/>
      <c r="F75" s="79"/>
      <c r="G75" s="77"/>
      <c r="H75" s="140">
        <f>SUM(H71:H74)</f>
        <v>3</v>
      </c>
      <c r="I75" s="45"/>
      <c r="J75" s="46"/>
      <c r="K75" s="47"/>
      <c r="L75" s="78"/>
      <c r="M75" s="41"/>
      <c r="N75" s="84"/>
      <c r="O75" s="98"/>
      <c r="P75" s="85"/>
      <c r="Q75" s="101"/>
      <c r="R75" s="63">
        <f t="shared" ref="R75:R77" si="7">+O75*P75</f>
        <v>0</v>
      </c>
      <c r="S75" s="21"/>
    </row>
    <row r="76" spans="1:19" ht="15" collapsed="1" x14ac:dyDescent="0.2">
      <c r="A76" s="138"/>
      <c r="B76" s="138">
        <f>IF(N76="","",MAX($B$22:$B75)+1)</f>
        <v>6</v>
      </c>
      <c r="C76" s="61"/>
      <c r="D76" s="102" t="s">
        <v>261</v>
      </c>
      <c r="E76" s="74"/>
      <c r="F76" s="74"/>
      <c r="G76" s="75"/>
      <c r="H76" s="75"/>
      <c r="I76" s="3"/>
      <c r="J76" s="4"/>
      <c r="K76" s="4"/>
      <c r="L76" s="5"/>
      <c r="M76" s="5"/>
      <c r="N76" s="82" t="s">
        <v>14</v>
      </c>
      <c r="O76" s="97">
        <f>+H87</f>
        <v>7</v>
      </c>
      <c r="P76" s="20"/>
      <c r="Q76" s="101">
        <f>+O76*P76</f>
        <v>0</v>
      </c>
      <c r="R76" s="63">
        <f t="shared" si="7"/>
        <v>0</v>
      </c>
    </row>
    <row r="77" spans="1:19" s="42" customFormat="1" ht="15" hidden="1" outlineLevel="1" x14ac:dyDescent="0.2">
      <c r="A77" s="82"/>
      <c r="B77" s="138" t="str">
        <f>IF(N77="","",MAX($B$22:$B76)+1)</f>
        <v/>
      </c>
      <c r="C77" s="35"/>
      <c r="D77" s="36"/>
      <c r="E77" s="76"/>
      <c r="F77" s="76"/>
      <c r="G77" s="77"/>
      <c r="H77" s="37"/>
      <c r="I77" s="38"/>
      <c r="J77" s="39"/>
      <c r="K77" s="40"/>
      <c r="L77" s="78"/>
      <c r="M77" s="41"/>
      <c r="N77" s="84"/>
      <c r="O77" s="98"/>
      <c r="P77" s="85"/>
      <c r="Q77" s="101"/>
      <c r="R77" s="63">
        <f t="shared" si="7"/>
        <v>0</v>
      </c>
      <c r="S77" s="21"/>
    </row>
    <row r="78" spans="1:19" s="42" customFormat="1" ht="15" hidden="1" outlineLevel="1" x14ac:dyDescent="0.2">
      <c r="A78" s="82"/>
      <c r="B78" s="138" t="str">
        <f>IF(N78="","",MAX($B$22:$B77)+1)</f>
        <v/>
      </c>
      <c r="C78" s="35" t="s">
        <v>257</v>
      </c>
      <c r="D78" s="36"/>
      <c r="E78" s="76"/>
      <c r="F78" s="76"/>
      <c r="G78" s="77"/>
      <c r="H78" s="37"/>
      <c r="I78" s="38"/>
      <c r="J78" s="141">
        <v>1.6</v>
      </c>
      <c r="K78" s="142">
        <v>1.1000000000000001</v>
      </c>
      <c r="L78" s="78"/>
      <c r="M78" s="41"/>
      <c r="N78" s="84"/>
      <c r="O78" s="98"/>
      <c r="P78" s="85"/>
      <c r="Q78" s="101"/>
      <c r="R78" s="63"/>
      <c r="S78" s="21"/>
    </row>
    <row r="79" spans="1:19" s="42" customFormat="1" ht="15" hidden="1" outlineLevel="1" x14ac:dyDescent="0.2">
      <c r="A79" s="82"/>
      <c r="B79" s="138" t="str">
        <f>IF(N79="","",MAX($B$22:$B78)+1)</f>
        <v/>
      </c>
      <c r="C79" s="71" t="s">
        <v>262</v>
      </c>
      <c r="D79" s="43"/>
      <c r="E79" s="80"/>
      <c r="F79" s="79"/>
      <c r="G79" s="77">
        <v>2027</v>
      </c>
      <c r="H79" s="44">
        <v>1</v>
      </c>
      <c r="I79" s="45"/>
      <c r="J79" s="46"/>
      <c r="K79" s="47"/>
      <c r="L79" s="78"/>
      <c r="M79" s="41"/>
      <c r="N79" s="84"/>
      <c r="O79" s="98"/>
      <c r="P79" s="85"/>
      <c r="Q79" s="101"/>
      <c r="R79" s="63"/>
      <c r="S79" s="21"/>
    </row>
    <row r="80" spans="1:19" s="42" customFormat="1" ht="15" hidden="1" outlineLevel="1" x14ac:dyDescent="0.2">
      <c r="A80" s="82"/>
      <c r="B80" s="138" t="str">
        <f>IF(N80="","",MAX($B$22:$B79)+1)</f>
        <v/>
      </c>
      <c r="C80" s="71" t="s">
        <v>263</v>
      </c>
      <c r="D80" s="43"/>
      <c r="E80" s="80"/>
      <c r="F80" s="79"/>
      <c r="G80" s="77">
        <v>2027</v>
      </c>
      <c r="H80" s="44">
        <v>1</v>
      </c>
      <c r="I80" s="45"/>
      <c r="J80" s="46"/>
      <c r="K80" s="47"/>
      <c r="L80" s="78"/>
      <c r="M80" s="41"/>
      <c r="N80" s="84"/>
      <c r="O80" s="98"/>
      <c r="P80" s="85"/>
      <c r="Q80" s="101"/>
      <c r="R80" s="63"/>
      <c r="S80" s="21"/>
    </row>
    <row r="81" spans="1:19" s="42" customFormat="1" ht="15" hidden="1" outlineLevel="1" x14ac:dyDescent="0.2">
      <c r="A81" s="82"/>
      <c r="B81" s="138" t="str">
        <f>IF(N81="","",MAX($B$22:$B80)+1)</f>
        <v/>
      </c>
      <c r="C81" s="71" t="s">
        <v>264</v>
      </c>
      <c r="D81" s="43"/>
      <c r="E81" s="80"/>
      <c r="F81" s="79"/>
      <c r="G81" s="77">
        <v>2027</v>
      </c>
      <c r="H81" s="44">
        <v>1</v>
      </c>
      <c r="I81" s="45"/>
      <c r="J81" s="46"/>
      <c r="K81" s="47"/>
      <c r="L81" s="78"/>
      <c r="M81" s="41"/>
      <c r="N81" s="84"/>
      <c r="O81" s="98"/>
      <c r="P81" s="85"/>
      <c r="Q81" s="101"/>
      <c r="R81" s="63"/>
      <c r="S81" s="21"/>
    </row>
    <row r="82" spans="1:19" s="42" customFormat="1" ht="15" hidden="1" outlineLevel="1" x14ac:dyDescent="0.2">
      <c r="A82" s="82"/>
      <c r="B82" s="138" t="str">
        <f>IF(N82="","",MAX($B$22:$B81)+1)</f>
        <v/>
      </c>
      <c r="C82" s="71" t="s">
        <v>265</v>
      </c>
      <c r="D82" s="43"/>
      <c r="E82" s="80"/>
      <c r="F82" s="79"/>
      <c r="G82" s="77">
        <v>2027</v>
      </c>
      <c r="H82" s="44">
        <v>1</v>
      </c>
      <c r="I82" s="45"/>
      <c r="J82" s="46"/>
      <c r="K82" s="47"/>
      <c r="L82" s="78"/>
      <c r="M82" s="41"/>
      <c r="N82" s="84"/>
      <c r="O82" s="98"/>
      <c r="P82" s="85"/>
      <c r="Q82" s="101"/>
      <c r="R82" s="63"/>
      <c r="S82" s="21"/>
    </row>
    <row r="83" spans="1:19" s="42" customFormat="1" ht="15" hidden="1" outlineLevel="1" x14ac:dyDescent="0.2">
      <c r="A83" s="82"/>
      <c r="B83" s="138" t="str">
        <f>IF(N83="","",MAX($B$22:$B82)+1)</f>
        <v/>
      </c>
      <c r="C83" s="71" t="s">
        <v>266</v>
      </c>
      <c r="D83" s="43"/>
      <c r="E83" s="80"/>
      <c r="F83" s="79"/>
      <c r="G83" s="77">
        <v>2027</v>
      </c>
      <c r="H83" s="44">
        <v>1</v>
      </c>
      <c r="I83" s="45"/>
      <c r="J83" s="46"/>
      <c r="K83" s="47"/>
      <c r="L83" s="78"/>
      <c r="M83" s="41"/>
      <c r="N83" s="84"/>
      <c r="O83" s="98"/>
      <c r="P83" s="85"/>
      <c r="Q83" s="101"/>
      <c r="R83" s="63"/>
      <c r="S83" s="21"/>
    </row>
    <row r="84" spans="1:19" s="42" customFormat="1" ht="15" hidden="1" outlineLevel="1" x14ac:dyDescent="0.2">
      <c r="A84" s="82"/>
      <c r="B84" s="138" t="str">
        <f>IF(N84="","",MAX($B$22:$B83)+1)</f>
        <v/>
      </c>
      <c r="C84" s="71" t="s">
        <v>267</v>
      </c>
      <c r="D84" s="43"/>
      <c r="E84" s="80"/>
      <c r="F84" s="79"/>
      <c r="G84" s="77">
        <v>2027</v>
      </c>
      <c r="H84" s="44">
        <v>1</v>
      </c>
      <c r="I84" s="45"/>
      <c r="J84" s="46"/>
      <c r="K84" s="47"/>
      <c r="L84" s="78"/>
      <c r="M84" s="41"/>
      <c r="N84" s="84"/>
      <c r="O84" s="98"/>
      <c r="P84" s="85"/>
      <c r="Q84" s="101"/>
      <c r="R84" s="63"/>
      <c r="S84" s="21"/>
    </row>
    <row r="85" spans="1:19" s="42" customFormat="1" ht="15" hidden="1" outlineLevel="1" x14ac:dyDescent="0.2">
      <c r="A85" s="82"/>
      <c r="B85" s="138" t="str">
        <f>IF(N85="","",MAX($B$22:$B84)+1)</f>
        <v/>
      </c>
      <c r="C85" s="71" t="s">
        <v>268</v>
      </c>
      <c r="D85" s="43"/>
      <c r="E85" s="80"/>
      <c r="F85" s="79"/>
      <c r="G85" s="77">
        <v>2027</v>
      </c>
      <c r="H85" s="44">
        <v>1</v>
      </c>
      <c r="I85" s="45"/>
      <c r="J85" s="46"/>
      <c r="K85" s="47"/>
      <c r="L85" s="78"/>
      <c r="M85" s="41"/>
      <c r="N85" s="84"/>
      <c r="O85" s="98"/>
      <c r="P85" s="85"/>
      <c r="Q85" s="101"/>
      <c r="R85" s="63"/>
      <c r="S85" s="21"/>
    </row>
    <row r="86" spans="1:19" s="42" customFormat="1" ht="15" hidden="1" outlineLevel="1" x14ac:dyDescent="0.2">
      <c r="A86" s="82"/>
      <c r="B86" s="138" t="str">
        <f>IF(N86="","",MAX($B$22:$B85)+1)</f>
        <v/>
      </c>
      <c r="C86" s="71"/>
      <c r="D86" s="43"/>
      <c r="E86" s="80"/>
      <c r="F86" s="79"/>
      <c r="G86" s="77"/>
      <c r="H86" s="44"/>
      <c r="I86" s="45"/>
      <c r="J86" s="46"/>
      <c r="K86" s="47"/>
      <c r="L86" s="78"/>
      <c r="M86" s="41"/>
      <c r="N86" s="84"/>
      <c r="O86" s="98"/>
      <c r="P86" s="85"/>
      <c r="Q86" s="101"/>
      <c r="R86" s="63"/>
      <c r="S86" s="21"/>
    </row>
    <row r="87" spans="1:19" s="42" customFormat="1" ht="15.75" hidden="1" outlineLevel="1" thickBot="1" x14ac:dyDescent="0.25">
      <c r="A87" s="82"/>
      <c r="B87" s="138" t="str">
        <f>IF(N87="","",MAX($B$22:$B86)+1)</f>
        <v/>
      </c>
      <c r="C87" s="71"/>
      <c r="D87" s="43"/>
      <c r="E87" s="80"/>
      <c r="F87" s="79"/>
      <c r="G87" s="77"/>
      <c r="H87" s="140">
        <f>SUM(H79:H86)</f>
        <v>7</v>
      </c>
      <c r="I87" s="45"/>
      <c r="J87" s="46"/>
      <c r="K87" s="47"/>
      <c r="L87" s="78"/>
      <c r="M87" s="41"/>
      <c r="N87" s="84"/>
      <c r="O87" s="98"/>
      <c r="P87" s="85"/>
      <c r="Q87" s="101"/>
      <c r="R87" s="63">
        <f t="shared" ref="R87:R89" si="8">+O87*P87</f>
        <v>0</v>
      </c>
      <c r="S87" s="21"/>
    </row>
    <row r="88" spans="1:19" ht="15" collapsed="1" x14ac:dyDescent="0.2">
      <c r="A88" s="138"/>
      <c r="B88" s="138">
        <f>IF(N88="","",MAX($B$22:$B87)+1)</f>
        <v>7</v>
      </c>
      <c r="C88" s="61"/>
      <c r="D88" s="102" t="s">
        <v>269</v>
      </c>
      <c r="E88" s="74"/>
      <c r="F88" s="74"/>
      <c r="G88" s="75"/>
      <c r="H88" s="75"/>
      <c r="I88" s="3"/>
      <c r="J88" s="4"/>
      <c r="K88" s="4"/>
      <c r="L88" s="5"/>
      <c r="M88" s="5"/>
      <c r="N88" s="82" t="s">
        <v>14</v>
      </c>
      <c r="O88" s="97">
        <f>+H93</f>
        <v>1</v>
      </c>
      <c r="P88" s="20"/>
      <c r="Q88" s="101">
        <f>+O88*P88</f>
        <v>0</v>
      </c>
      <c r="R88" s="63">
        <f t="shared" si="8"/>
        <v>0</v>
      </c>
    </row>
    <row r="89" spans="1:19" s="42" customFormat="1" ht="15" hidden="1" outlineLevel="1" x14ac:dyDescent="0.2">
      <c r="A89" s="82"/>
      <c r="B89" s="138" t="str">
        <f>IF(N89="","",MAX($B$22:$B88)+1)</f>
        <v/>
      </c>
      <c r="C89" s="35"/>
      <c r="D89" s="36"/>
      <c r="E89" s="76"/>
      <c r="F89" s="76"/>
      <c r="G89" s="77"/>
      <c r="H89" s="37"/>
      <c r="I89" s="38"/>
      <c r="J89" s="39"/>
      <c r="K89" s="40"/>
      <c r="L89" s="78"/>
      <c r="M89" s="41"/>
      <c r="N89" s="84"/>
      <c r="O89" s="98"/>
      <c r="P89" s="85"/>
      <c r="Q89" s="101"/>
      <c r="R89" s="63">
        <f t="shared" si="8"/>
        <v>0</v>
      </c>
      <c r="S89" s="21"/>
    </row>
    <row r="90" spans="1:19" s="42" customFormat="1" ht="15" hidden="1" outlineLevel="1" x14ac:dyDescent="0.2">
      <c r="A90" s="82"/>
      <c r="B90" s="138" t="str">
        <f>IF(N90="","",MAX($B$22:$B89)+1)</f>
        <v/>
      </c>
      <c r="C90" s="35" t="s">
        <v>257</v>
      </c>
      <c r="D90" s="36"/>
      <c r="E90" s="76"/>
      <c r="F90" s="76"/>
      <c r="G90" s="77"/>
      <c r="H90" s="37"/>
      <c r="I90" s="38"/>
      <c r="J90" s="219">
        <v>1</v>
      </c>
      <c r="K90" s="220">
        <v>1</v>
      </c>
      <c r="L90" s="78"/>
      <c r="M90" s="41"/>
      <c r="N90" s="84"/>
      <c r="O90" s="98"/>
      <c r="P90" s="85"/>
      <c r="Q90" s="101"/>
      <c r="R90" s="63"/>
      <c r="S90" s="21"/>
    </row>
    <row r="91" spans="1:19" s="42" customFormat="1" ht="15" hidden="1" outlineLevel="1" x14ac:dyDescent="0.2">
      <c r="A91" s="82"/>
      <c r="B91" s="138" t="str">
        <f>IF(N91="","",MAX($B$22:$B90)+1)</f>
        <v/>
      </c>
      <c r="C91" s="71" t="s">
        <v>270</v>
      </c>
      <c r="D91" s="43"/>
      <c r="E91" s="80"/>
      <c r="F91" s="79"/>
      <c r="G91" s="77">
        <v>2027</v>
      </c>
      <c r="H91" s="44">
        <v>1</v>
      </c>
      <c r="I91" s="45"/>
      <c r="J91" s="46"/>
      <c r="K91" s="47"/>
      <c r="L91" s="78"/>
      <c r="M91" s="41"/>
      <c r="N91" s="84"/>
      <c r="O91" s="98"/>
      <c r="P91" s="85"/>
      <c r="Q91" s="101"/>
      <c r="R91" s="63"/>
      <c r="S91" s="21"/>
    </row>
    <row r="92" spans="1:19" s="42" customFormat="1" ht="15" hidden="1" outlineLevel="1" x14ac:dyDescent="0.2">
      <c r="A92" s="82"/>
      <c r="B92" s="138" t="str">
        <f>IF(N92="","",MAX($B$22:$B91)+1)</f>
        <v/>
      </c>
      <c r="C92" s="71"/>
      <c r="D92" s="43"/>
      <c r="E92" s="80"/>
      <c r="F92" s="79"/>
      <c r="G92" s="77"/>
      <c r="H92" s="44"/>
      <c r="I92" s="45"/>
      <c r="J92" s="46"/>
      <c r="K92" s="47"/>
      <c r="L92" s="78"/>
      <c r="M92" s="41"/>
      <c r="N92" s="84"/>
      <c r="O92" s="98"/>
      <c r="P92" s="85"/>
      <c r="Q92" s="101"/>
      <c r="R92" s="63"/>
      <c r="S92" s="21"/>
    </row>
    <row r="93" spans="1:19" s="42" customFormat="1" ht="15.75" hidden="1" outlineLevel="1" thickBot="1" x14ac:dyDescent="0.25">
      <c r="A93" s="82"/>
      <c r="B93" s="138" t="str">
        <f>IF(N93="","",MAX($B$22:$B92)+1)</f>
        <v/>
      </c>
      <c r="C93" s="71"/>
      <c r="D93" s="43"/>
      <c r="E93" s="80"/>
      <c r="F93" s="79"/>
      <c r="G93" s="77"/>
      <c r="H93" s="140">
        <f>SUM(H91:H92)</f>
        <v>1</v>
      </c>
      <c r="I93" s="45"/>
      <c r="J93" s="46"/>
      <c r="K93" s="47"/>
      <c r="L93" s="78"/>
      <c r="M93" s="41"/>
      <c r="N93" s="84"/>
      <c r="O93" s="98"/>
      <c r="P93" s="85"/>
      <c r="Q93" s="101"/>
      <c r="R93" s="63">
        <f t="shared" ref="R93:R95" si="9">+O93*P93</f>
        <v>0</v>
      </c>
      <c r="S93" s="21"/>
    </row>
    <row r="94" spans="1:19" ht="15" collapsed="1" x14ac:dyDescent="0.2">
      <c r="A94" s="138"/>
      <c r="B94" s="138">
        <f>IF(N94="","",MAX($B$22:$B93)+1)</f>
        <v>8</v>
      </c>
      <c r="C94" s="61"/>
      <c r="D94" s="102" t="s">
        <v>271</v>
      </c>
      <c r="E94" s="74"/>
      <c r="F94" s="74"/>
      <c r="G94" s="75"/>
      <c r="H94" s="75"/>
      <c r="I94" s="3"/>
      <c r="J94" s="4"/>
      <c r="K94" s="4"/>
      <c r="L94" s="5"/>
      <c r="M94" s="5"/>
      <c r="N94" s="82" t="s">
        <v>14</v>
      </c>
      <c r="O94" s="97">
        <f>+H100</f>
        <v>2</v>
      </c>
      <c r="P94" s="20"/>
      <c r="Q94" s="101">
        <f>+O94*P94</f>
        <v>0</v>
      </c>
      <c r="R94" s="63">
        <f t="shared" si="9"/>
        <v>0</v>
      </c>
    </row>
    <row r="95" spans="1:19" s="42" customFormat="1" ht="15" hidden="1" outlineLevel="1" x14ac:dyDescent="0.2">
      <c r="A95" s="82"/>
      <c r="B95" s="138" t="str">
        <f>IF(N95="","",MAX($B$22:$B94)+1)</f>
        <v/>
      </c>
      <c r="C95" s="35"/>
      <c r="D95" s="36"/>
      <c r="E95" s="76"/>
      <c r="F95" s="76"/>
      <c r="G95" s="77"/>
      <c r="H95" s="37"/>
      <c r="I95" s="38"/>
      <c r="J95" s="39"/>
      <c r="K95" s="40"/>
      <c r="L95" s="78"/>
      <c r="M95" s="41"/>
      <c r="N95" s="84"/>
      <c r="O95" s="98"/>
      <c r="P95" s="85"/>
      <c r="Q95" s="101"/>
      <c r="R95" s="63">
        <f t="shared" si="9"/>
        <v>0</v>
      </c>
      <c r="S95" s="21"/>
    </row>
    <row r="96" spans="1:19" s="42" customFormat="1" ht="15" hidden="1" outlineLevel="1" x14ac:dyDescent="0.2">
      <c r="A96" s="82"/>
      <c r="B96" s="138" t="str">
        <f>IF(N96="","",MAX($B$22:$B95)+1)</f>
        <v/>
      </c>
      <c r="C96" s="35" t="s">
        <v>257</v>
      </c>
      <c r="D96" s="36"/>
      <c r="E96" s="76"/>
      <c r="F96" s="76"/>
      <c r="G96" s="77"/>
      <c r="H96" s="37"/>
      <c r="I96" s="38"/>
      <c r="J96" s="219">
        <v>1</v>
      </c>
      <c r="K96" s="220">
        <v>1</v>
      </c>
      <c r="L96" s="78"/>
      <c r="M96" s="41"/>
      <c r="N96" s="84"/>
      <c r="O96" s="98"/>
      <c r="P96" s="85"/>
      <c r="Q96" s="101"/>
      <c r="R96" s="63"/>
      <c r="S96" s="21"/>
    </row>
    <row r="97" spans="1:19" s="42" customFormat="1" ht="15" hidden="1" outlineLevel="1" x14ac:dyDescent="0.2">
      <c r="A97" s="82"/>
      <c r="B97" s="138" t="str">
        <f>IF(N97="","",MAX($B$22:$B96)+1)</f>
        <v/>
      </c>
      <c r="C97" s="71" t="s">
        <v>272</v>
      </c>
      <c r="D97" s="43"/>
      <c r="E97" s="80"/>
      <c r="F97" s="79"/>
      <c r="G97" s="77">
        <v>2027</v>
      </c>
      <c r="H97" s="44">
        <v>1</v>
      </c>
      <c r="I97" s="45"/>
      <c r="J97" s="46"/>
      <c r="K97" s="47"/>
      <c r="L97" s="78"/>
      <c r="M97" s="41"/>
      <c r="N97" s="84"/>
      <c r="O97" s="98"/>
      <c r="P97" s="85"/>
      <c r="Q97" s="101"/>
      <c r="R97" s="63"/>
      <c r="S97" s="21"/>
    </row>
    <row r="98" spans="1:19" s="42" customFormat="1" ht="15" hidden="1" outlineLevel="1" x14ac:dyDescent="0.2">
      <c r="A98" s="82"/>
      <c r="B98" s="138" t="str">
        <f>IF(N98="","",MAX($B$22:$B97)+1)</f>
        <v/>
      </c>
      <c r="C98" s="71" t="s">
        <v>273</v>
      </c>
      <c r="D98" s="43"/>
      <c r="E98" s="80"/>
      <c r="F98" s="79"/>
      <c r="G98" s="77">
        <v>2027</v>
      </c>
      <c r="H98" s="44">
        <v>1</v>
      </c>
      <c r="I98" s="45"/>
      <c r="J98" s="46"/>
      <c r="K98" s="47"/>
      <c r="L98" s="78"/>
      <c r="M98" s="41"/>
      <c r="N98" s="84"/>
      <c r="O98" s="98"/>
      <c r="P98" s="85"/>
      <c r="Q98" s="101"/>
      <c r="R98" s="63"/>
      <c r="S98" s="21"/>
    </row>
    <row r="99" spans="1:19" s="42" customFormat="1" ht="15" hidden="1" outlineLevel="1" x14ac:dyDescent="0.2">
      <c r="A99" s="82"/>
      <c r="B99" s="138" t="str">
        <f>IF(N99="","",MAX($B$22:$B98)+1)</f>
        <v/>
      </c>
      <c r="C99" s="71"/>
      <c r="D99" s="43"/>
      <c r="E99" s="80"/>
      <c r="F99" s="79"/>
      <c r="G99" s="77"/>
      <c r="H99" s="44"/>
      <c r="I99" s="45"/>
      <c r="J99" s="46"/>
      <c r="K99" s="47"/>
      <c r="L99" s="78"/>
      <c r="M99" s="41"/>
      <c r="N99" s="84"/>
      <c r="O99" s="98"/>
      <c r="P99" s="85"/>
      <c r="Q99" s="101"/>
      <c r="R99" s="63"/>
      <c r="S99" s="21"/>
    </row>
    <row r="100" spans="1:19" s="42" customFormat="1" ht="15.75" hidden="1" outlineLevel="1" thickBot="1" x14ac:dyDescent="0.25">
      <c r="A100" s="82"/>
      <c r="B100" s="138" t="str">
        <f>IF(N100="","",MAX($B$22:$B99)+1)</f>
        <v/>
      </c>
      <c r="C100" s="71"/>
      <c r="D100" s="43"/>
      <c r="E100" s="80"/>
      <c r="F100" s="79"/>
      <c r="G100" s="77"/>
      <c r="H100" s="140">
        <f>SUM(H97:H99)</f>
        <v>2</v>
      </c>
      <c r="I100" s="45"/>
      <c r="J100" s="46"/>
      <c r="K100" s="47"/>
      <c r="L100" s="78"/>
      <c r="M100" s="41"/>
      <c r="N100" s="84"/>
      <c r="O100" s="98"/>
      <c r="P100" s="85"/>
      <c r="Q100" s="101"/>
      <c r="R100" s="63">
        <f t="shared" ref="R100:R102" si="10">+O100*P100</f>
        <v>0</v>
      </c>
      <c r="S100" s="21"/>
    </row>
    <row r="101" spans="1:19" ht="15" collapsed="1" x14ac:dyDescent="0.2">
      <c r="A101" s="138"/>
      <c r="B101" s="138">
        <f>IF(N101="","",MAX($B$22:$B100)+1)</f>
        <v>9</v>
      </c>
      <c r="C101" s="61"/>
      <c r="D101" s="102" t="s">
        <v>274</v>
      </c>
      <c r="E101" s="74"/>
      <c r="F101" s="74"/>
      <c r="G101" s="75"/>
      <c r="H101" s="75"/>
      <c r="I101" s="3"/>
      <c r="J101" s="4"/>
      <c r="K101" s="4"/>
      <c r="L101" s="5"/>
      <c r="M101" s="5"/>
      <c r="N101" s="82" t="s">
        <v>14</v>
      </c>
      <c r="O101" s="97">
        <f>+H106</f>
        <v>1</v>
      </c>
      <c r="P101" s="20"/>
      <c r="Q101" s="101">
        <f>+O101*P101</f>
        <v>0</v>
      </c>
      <c r="R101" s="63">
        <f t="shared" si="10"/>
        <v>0</v>
      </c>
    </row>
    <row r="102" spans="1:19" s="42" customFormat="1" ht="15" hidden="1" outlineLevel="1" x14ac:dyDescent="0.2">
      <c r="A102" s="82"/>
      <c r="B102" s="138" t="str">
        <f>IF(N102="","",MAX($B$22:$B101)+1)</f>
        <v/>
      </c>
      <c r="C102" s="35"/>
      <c r="D102" s="36"/>
      <c r="E102" s="76"/>
      <c r="F102" s="76"/>
      <c r="G102" s="77"/>
      <c r="H102" s="37"/>
      <c r="I102" s="38"/>
      <c r="J102" s="39"/>
      <c r="K102" s="40"/>
      <c r="L102" s="78"/>
      <c r="M102" s="41"/>
      <c r="N102" s="84"/>
      <c r="O102" s="98"/>
      <c r="P102" s="85"/>
      <c r="Q102" s="101"/>
      <c r="R102" s="63">
        <f t="shared" si="10"/>
        <v>0</v>
      </c>
      <c r="S102" s="21"/>
    </row>
    <row r="103" spans="1:19" s="42" customFormat="1" ht="15" hidden="1" outlineLevel="1" x14ac:dyDescent="0.2">
      <c r="A103" s="82"/>
      <c r="B103" s="138" t="str">
        <f>IF(N103="","",MAX($B$22:$B102)+1)</f>
        <v/>
      </c>
      <c r="C103" s="35" t="s">
        <v>257</v>
      </c>
      <c r="D103" s="36"/>
      <c r="E103" s="76"/>
      <c r="F103" s="76"/>
      <c r="G103" s="77"/>
      <c r="H103" s="37"/>
      <c r="I103" s="38"/>
      <c r="J103" s="219">
        <v>1</v>
      </c>
      <c r="K103" s="220">
        <v>1</v>
      </c>
      <c r="L103" s="78"/>
      <c r="M103" s="41"/>
      <c r="N103" s="84"/>
      <c r="O103" s="98"/>
      <c r="P103" s="85"/>
      <c r="Q103" s="101"/>
      <c r="R103" s="63"/>
      <c r="S103" s="21"/>
    </row>
    <row r="104" spans="1:19" s="42" customFormat="1" ht="15" hidden="1" outlineLevel="1" x14ac:dyDescent="0.2">
      <c r="A104" s="82"/>
      <c r="B104" s="138" t="str">
        <f>IF(N104="","",MAX($B$22:$B103)+1)</f>
        <v/>
      </c>
      <c r="C104" s="71" t="s">
        <v>275</v>
      </c>
      <c r="D104" s="43"/>
      <c r="E104" s="80"/>
      <c r="F104" s="79"/>
      <c r="G104" s="77">
        <v>2027</v>
      </c>
      <c r="H104" s="44">
        <v>1</v>
      </c>
      <c r="I104" s="45"/>
      <c r="J104" s="46"/>
      <c r="K104" s="47"/>
      <c r="L104" s="78"/>
      <c r="M104" s="41"/>
      <c r="N104" s="84"/>
      <c r="O104" s="98"/>
      <c r="P104" s="85"/>
      <c r="Q104" s="101"/>
      <c r="R104" s="63"/>
      <c r="S104" s="21"/>
    </row>
    <row r="105" spans="1:19" s="42" customFormat="1" ht="15" hidden="1" outlineLevel="1" x14ac:dyDescent="0.2">
      <c r="A105" s="82"/>
      <c r="B105" s="138" t="str">
        <f>IF(N105="","",MAX($B$22:$B104)+1)</f>
        <v/>
      </c>
      <c r="C105" s="71"/>
      <c r="D105" s="43"/>
      <c r="E105" s="80"/>
      <c r="F105" s="79"/>
      <c r="G105" s="77"/>
      <c r="H105" s="44"/>
      <c r="I105" s="45"/>
      <c r="J105" s="46"/>
      <c r="K105" s="47"/>
      <c r="L105" s="78"/>
      <c r="M105" s="41"/>
      <c r="N105" s="84"/>
      <c r="O105" s="98"/>
      <c r="P105" s="85"/>
      <c r="Q105" s="101"/>
      <c r="R105" s="63"/>
      <c r="S105" s="21"/>
    </row>
    <row r="106" spans="1:19" s="42" customFormat="1" ht="15.75" hidden="1" outlineLevel="1" thickBot="1" x14ac:dyDescent="0.25">
      <c r="A106" s="82"/>
      <c r="B106" s="138" t="str">
        <f>IF(N106="","",MAX($B$22:$B105)+1)</f>
        <v/>
      </c>
      <c r="C106" s="71"/>
      <c r="D106" s="43"/>
      <c r="E106" s="80"/>
      <c r="F106" s="79"/>
      <c r="G106" s="77"/>
      <c r="H106" s="140">
        <f>SUM(H104:H105)</f>
        <v>1</v>
      </c>
      <c r="I106" s="45"/>
      <c r="J106" s="46"/>
      <c r="K106" s="47"/>
      <c r="L106" s="78"/>
      <c r="M106" s="41"/>
      <c r="N106" s="84"/>
      <c r="O106" s="98"/>
      <c r="P106" s="85"/>
      <c r="Q106" s="101"/>
      <c r="R106" s="63">
        <f t="shared" ref="R106:R108" si="11">+O106*P106</f>
        <v>0</v>
      </c>
      <c r="S106" s="21"/>
    </row>
    <row r="107" spans="1:19" ht="15" collapsed="1" x14ac:dyDescent="0.2">
      <c r="A107" s="138"/>
      <c r="B107" s="138">
        <f>IF(N107="","",MAX($B$22:$B106)+1)</f>
        <v>10</v>
      </c>
      <c r="C107" s="61"/>
      <c r="D107" s="102" t="s">
        <v>276</v>
      </c>
      <c r="E107" s="74"/>
      <c r="F107" s="74"/>
      <c r="G107" s="75"/>
      <c r="H107" s="75"/>
      <c r="I107" s="3"/>
      <c r="J107" s="4"/>
      <c r="K107" s="4"/>
      <c r="L107" s="5"/>
      <c r="M107" s="5"/>
      <c r="N107" s="82" t="s">
        <v>14</v>
      </c>
      <c r="O107" s="97">
        <f>+H115</f>
        <v>4</v>
      </c>
      <c r="P107" s="20"/>
      <c r="Q107" s="101">
        <f>+O107*P107</f>
        <v>0</v>
      </c>
      <c r="R107" s="63">
        <f t="shared" si="11"/>
        <v>0</v>
      </c>
    </row>
    <row r="108" spans="1:19" s="42" customFormat="1" ht="15" hidden="1" outlineLevel="1" x14ac:dyDescent="0.2">
      <c r="A108" s="82"/>
      <c r="B108" s="138" t="str">
        <f>IF(N108="","",MAX($B$22:$B107)+1)</f>
        <v/>
      </c>
      <c r="C108" s="35"/>
      <c r="D108" s="36"/>
      <c r="E108" s="76"/>
      <c r="F108" s="76"/>
      <c r="G108" s="77"/>
      <c r="H108" s="37"/>
      <c r="I108" s="38"/>
      <c r="J108" s="39"/>
      <c r="K108" s="40"/>
      <c r="L108" s="78"/>
      <c r="M108" s="41"/>
      <c r="N108" s="84"/>
      <c r="O108" s="98"/>
      <c r="P108" s="85"/>
      <c r="Q108" s="101"/>
      <c r="R108" s="63">
        <f t="shared" si="11"/>
        <v>0</v>
      </c>
      <c r="S108" s="21"/>
    </row>
    <row r="109" spans="1:19" s="42" customFormat="1" ht="15" hidden="1" outlineLevel="1" x14ac:dyDescent="0.2">
      <c r="A109" s="82"/>
      <c r="B109" s="138" t="str">
        <f>IF(N109="","",MAX($B$22:$B108)+1)</f>
        <v/>
      </c>
      <c r="C109" s="35" t="s">
        <v>257</v>
      </c>
      <c r="D109" s="36"/>
      <c r="E109" s="76"/>
      <c r="F109" s="76"/>
      <c r="G109" s="77"/>
      <c r="H109" s="37"/>
      <c r="I109" s="38"/>
      <c r="J109" s="219">
        <v>1</v>
      </c>
      <c r="K109" s="220">
        <v>1</v>
      </c>
      <c r="L109" s="78"/>
      <c r="M109" s="41"/>
      <c r="N109" s="84"/>
      <c r="O109" s="98"/>
      <c r="P109" s="85"/>
      <c r="Q109" s="101"/>
      <c r="R109" s="63"/>
      <c r="S109" s="21"/>
    </row>
    <row r="110" spans="1:19" s="42" customFormat="1" ht="15" hidden="1" outlineLevel="1" x14ac:dyDescent="0.2">
      <c r="A110" s="82"/>
      <c r="B110" s="138" t="str">
        <f>IF(N110="","",MAX($B$22:$B109)+1)</f>
        <v/>
      </c>
      <c r="C110" s="71" t="s">
        <v>277</v>
      </c>
      <c r="D110" s="43"/>
      <c r="E110" s="80"/>
      <c r="F110" s="79"/>
      <c r="G110" s="77">
        <v>2027</v>
      </c>
      <c r="H110" s="44">
        <v>1</v>
      </c>
      <c r="I110" s="45"/>
      <c r="J110" s="46"/>
      <c r="K110" s="47"/>
      <c r="L110" s="78"/>
      <c r="M110" s="41"/>
      <c r="N110" s="84"/>
      <c r="O110" s="98"/>
      <c r="P110" s="85"/>
      <c r="Q110" s="101"/>
      <c r="R110" s="63"/>
      <c r="S110" s="21"/>
    </row>
    <row r="111" spans="1:19" s="42" customFormat="1" ht="15" hidden="1" outlineLevel="1" x14ac:dyDescent="0.2">
      <c r="A111" s="82"/>
      <c r="B111" s="138" t="str">
        <f>IF(N111="","",MAX($B$22:$B110)+1)</f>
        <v/>
      </c>
      <c r="C111" s="71" t="s">
        <v>278</v>
      </c>
      <c r="D111" s="43"/>
      <c r="E111" s="80"/>
      <c r="F111" s="79"/>
      <c r="G111" s="77">
        <v>2027</v>
      </c>
      <c r="H111" s="44">
        <v>1</v>
      </c>
      <c r="I111" s="45"/>
      <c r="J111" s="46"/>
      <c r="K111" s="47"/>
      <c r="L111" s="78"/>
      <c r="M111" s="41"/>
      <c r="N111" s="84"/>
      <c r="O111" s="98"/>
      <c r="P111" s="85"/>
      <c r="Q111" s="101"/>
      <c r="R111" s="63"/>
      <c r="S111" s="21"/>
    </row>
    <row r="112" spans="1:19" s="42" customFormat="1" ht="15" hidden="1" outlineLevel="1" x14ac:dyDescent="0.2">
      <c r="A112" s="82"/>
      <c r="B112" s="138" t="str">
        <f>IF(N112="","",MAX($B$22:$B111)+1)</f>
        <v/>
      </c>
      <c r="C112" s="71" t="s">
        <v>279</v>
      </c>
      <c r="D112" s="43"/>
      <c r="E112" s="80"/>
      <c r="F112" s="79"/>
      <c r="G112" s="77">
        <v>2027</v>
      </c>
      <c r="H112" s="44">
        <v>1</v>
      </c>
      <c r="I112" s="45"/>
      <c r="J112" s="46"/>
      <c r="K112" s="47"/>
      <c r="L112" s="78"/>
      <c r="M112" s="41"/>
      <c r="N112" s="84"/>
      <c r="O112" s="98"/>
      <c r="P112" s="85"/>
      <c r="Q112" s="101"/>
      <c r="R112" s="63"/>
      <c r="S112" s="21"/>
    </row>
    <row r="113" spans="1:21" s="42" customFormat="1" ht="15" hidden="1" outlineLevel="1" x14ac:dyDescent="0.2">
      <c r="A113" s="82"/>
      <c r="B113" s="138" t="str">
        <f>IF(N113="","",MAX($B$22:$B112)+1)</f>
        <v/>
      </c>
      <c r="C113" s="71" t="s">
        <v>280</v>
      </c>
      <c r="D113" s="43"/>
      <c r="E113" s="80"/>
      <c r="F113" s="79"/>
      <c r="G113" s="77">
        <v>2027</v>
      </c>
      <c r="H113" s="44">
        <v>1</v>
      </c>
      <c r="I113" s="45"/>
      <c r="J113" s="46"/>
      <c r="K113" s="47"/>
      <c r="L113" s="78"/>
      <c r="M113" s="41"/>
      <c r="N113" s="84"/>
      <c r="O113" s="98"/>
      <c r="P113" s="85"/>
      <c r="Q113" s="101"/>
      <c r="R113" s="63"/>
      <c r="S113" s="21"/>
    </row>
    <row r="114" spans="1:21" s="42" customFormat="1" ht="15" hidden="1" outlineLevel="1" x14ac:dyDescent="0.2">
      <c r="A114" s="82"/>
      <c r="B114" s="138" t="str">
        <f>IF(N114="","",MAX($B$22:$B113)+1)</f>
        <v/>
      </c>
      <c r="C114" s="71"/>
      <c r="D114" s="43"/>
      <c r="E114" s="80"/>
      <c r="F114" s="79"/>
      <c r="G114" s="77"/>
      <c r="H114" s="44"/>
      <c r="I114" s="45"/>
      <c r="J114" s="46"/>
      <c r="K114" s="47"/>
      <c r="L114" s="78"/>
      <c r="M114" s="41"/>
      <c r="N114" s="84"/>
      <c r="O114" s="98"/>
      <c r="P114" s="85"/>
      <c r="Q114" s="101"/>
      <c r="R114" s="63"/>
      <c r="S114" s="21"/>
    </row>
    <row r="115" spans="1:21" s="42" customFormat="1" ht="15.75" hidden="1" outlineLevel="1" thickBot="1" x14ac:dyDescent="0.25">
      <c r="A115" s="82"/>
      <c r="B115" s="138" t="str">
        <f>IF(N115="","",MAX($B$22:$B114)+1)</f>
        <v/>
      </c>
      <c r="C115" s="71"/>
      <c r="D115" s="43"/>
      <c r="E115" s="80"/>
      <c r="F115" s="79"/>
      <c r="G115" s="77"/>
      <c r="H115" s="140">
        <f>SUM(H110:H114)</f>
        <v>4</v>
      </c>
      <c r="I115" s="45"/>
      <c r="J115" s="46"/>
      <c r="K115" s="47"/>
      <c r="L115" s="78"/>
      <c r="M115" s="41"/>
      <c r="N115" s="84"/>
      <c r="O115" s="98"/>
      <c r="P115" s="85"/>
      <c r="Q115" s="101"/>
      <c r="R115" s="63">
        <f t="shared" ref="R115" si="12">+O115*P115</f>
        <v>0</v>
      </c>
      <c r="S115" s="21"/>
    </row>
    <row r="116" spans="1:21" ht="15" collapsed="1" x14ac:dyDescent="0.2">
      <c r="A116" s="138"/>
      <c r="B116" s="138" t="str">
        <f>IF(N116="","",MAX($B$22:$B115)+1)</f>
        <v/>
      </c>
      <c r="C116" s="61"/>
      <c r="D116" s="73"/>
      <c r="E116" s="74"/>
      <c r="F116" s="74"/>
      <c r="G116" s="75"/>
      <c r="H116" s="75"/>
      <c r="I116" s="3"/>
      <c r="J116" s="4"/>
      <c r="K116" s="4"/>
      <c r="L116" s="5"/>
      <c r="M116" s="5"/>
      <c r="N116" s="82"/>
      <c r="O116" s="97"/>
      <c r="P116" s="20"/>
      <c r="Q116" s="101"/>
      <c r="R116" s="63"/>
    </row>
    <row r="117" spans="1:21" ht="15" x14ac:dyDescent="0.2">
      <c r="A117" s="138">
        <v>5</v>
      </c>
      <c r="B117" s="138">
        <f>IF(N117="","",MAX($B$22:$B116)+1)</f>
        <v>11</v>
      </c>
      <c r="C117" s="111" t="s">
        <v>153</v>
      </c>
      <c r="D117" s="73"/>
      <c r="E117" s="74"/>
      <c r="F117" s="74"/>
      <c r="G117" s="75"/>
      <c r="H117" s="75"/>
      <c r="I117" s="3"/>
      <c r="J117" s="4"/>
      <c r="K117" s="4"/>
      <c r="L117" s="5"/>
      <c r="M117" s="5"/>
      <c r="N117" s="82" t="s">
        <v>133</v>
      </c>
      <c r="O117" s="97">
        <v>1</v>
      </c>
      <c r="P117" s="20"/>
      <c r="Q117" s="101">
        <f>+O117*P117</f>
        <v>0</v>
      </c>
      <c r="R117" s="63">
        <f>+O117*P117</f>
        <v>0</v>
      </c>
    </row>
    <row r="118" spans="1:21" ht="15" x14ac:dyDescent="0.2">
      <c r="A118" s="118"/>
      <c r="B118" s="118"/>
      <c r="C118" s="132"/>
      <c r="D118" s="25"/>
      <c r="E118" s="26"/>
      <c r="F118" s="26"/>
      <c r="G118" s="27"/>
      <c r="H118" s="27"/>
      <c r="I118" s="133"/>
      <c r="J118" s="28"/>
      <c r="K118" s="28"/>
      <c r="L118" s="29"/>
      <c r="M118" s="29"/>
      <c r="N118" s="136"/>
      <c r="O118" s="134"/>
      <c r="P118" s="137"/>
      <c r="Q118" s="135"/>
      <c r="R118" s="63"/>
    </row>
    <row r="119" spans="1:21" ht="15.75" thickBot="1" x14ac:dyDescent="0.25">
      <c r="C119" s="130"/>
      <c r="D119" s="73"/>
      <c r="E119" s="74"/>
      <c r="F119" s="74"/>
      <c r="G119" s="75"/>
      <c r="H119" s="75"/>
      <c r="I119" s="103"/>
      <c r="J119" s="4"/>
      <c r="K119" s="4"/>
      <c r="L119" s="5"/>
      <c r="M119" s="5"/>
      <c r="N119" s="57"/>
      <c r="O119" s="131"/>
      <c r="P119" s="20"/>
      <c r="Q119" s="64"/>
      <c r="R119" s="63"/>
    </row>
    <row r="120" spans="1:21" ht="15" customHeight="1" thickBot="1" x14ac:dyDescent="0.3">
      <c r="N120" s="87"/>
      <c r="O120" s="88"/>
      <c r="P120" s="89" t="s">
        <v>195</v>
      </c>
      <c r="Q120" s="90">
        <f>SUM(Q22:Q118)</f>
        <v>0</v>
      </c>
      <c r="R120" s="63">
        <f>SUM(R22:R118)</f>
        <v>0</v>
      </c>
    </row>
    <row r="121" spans="1:21" ht="15" customHeight="1" x14ac:dyDescent="0.25">
      <c r="N121" s="91"/>
      <c r="O121" s="91"/>
      <c r="P121" s="91"/>
      <c r="Q121" s="91"/>
      <c r="R121" s="63">
        <f t="shared" ref="R121" si="13">+O121*P121</f>
        <v>0</v>
      </c>
      <c r="U121" s="104"/>
    </row>
    <row r="122" spans="1:21" ht="15" customHeight="1" x14ac:dyDescent="0.25">
      <c r="N122" s="91"/>
      <c r="O122" s="92"/>
      <c r="P122" s="93" t="s">
        <v>13</v>
      </c>
      <c r="Q122" s="94">
        <f>Q120*0.2</f>
        <v>0</v>
      </c>
      <c r="R122" s="63"/>
      <c r="U122" s="104"/>
    </row>
    <row r="123" spans="1:21" ht="15" customHeight="1" thickBot="1" x14ac:dyDescent="0.3">
      <c r="N123" s="91"/>
      <c r="O123" s="91"/>
      <c r="P123" s="91"/>
      <c r="Q123" s="91"/>
      <c r="R123" s="63">
        <f t="shared" ref="R123" si="14">+O123*P123</f>
        <v>0</v>
      </c>
    </row>
    <row r="124" spans="1:21" ht="15" customHeight="1" thickBot="1" x14ac:dyDescent="0.3">
      <c r="N124" s="87"/>
      <c r="O124" s="88"/>
      <c r="P124" s="89" t="s">
        <v>196</v>
      </c>
      <c r="Q124" s="90">
        <f>+Q120+Q122</f>
        <v>0</v>
      </c>
      <c r="R124" s="63"/>
    </row>
    <row r="125" spans="1:21" ht="15" customHeight="1" x14ac:dyDescent="0.2">
      <c r="N125" s="86"/>
      <c r="O125" s="21"/>
      <c r="P125" s="21"/>
      <c r="Q125" s="21"/>
      <c r="R125" s="63">
        <f t="shared" ref="R125" si="15">+O125*P125</f>
        <v>0</v>
      </c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C83F16-CCA9-49F8-A392-76CCDE29992E}">
  <sheetPr>
    <tabColor rgb="FFEE0000"/>
    <pageSetUpPr fitToPage="1"/>
  </sheetPr>
  <dimension ref="A1:V98"/>
  <sheetViews>
    <sheetView view="pageBreakPreview" topLeftCell="A21" zoomScaleNormal="100" zoomScaleSheetLayoutView="100" workbookViewId="0">
      <selection activeCell="C66" sqref="C66"/>
    </sheetView>
  </sheetViews>
  <sheetFormatPr baseColWidth="10" defaultColWidth="11.42578125" defaultRowHeight="12.75" outlineLevelRow="1" x14ac:dyDescent="0.2"/>
  <cols>
    <col min="1" max="1" width="7.28515625" style="21" customWidth="1"/>
    <col min="2" max="2" width="4.7109375" style="21" customWidth="1"/>
    <col min="3" max="3" width="5.7109375" style="21" customWidth="1"/>
    <col min="4" max="11" width="6.7109375" style="21" customWidth="1"/>
    <col min="12" max="12" width="7.42578125" style="21" customWidth="1"/>
    <col min="13" max="13" width="6.7109375" style="21" customWidth="1"/>
    <col min="14" max="14" width="6.7109375" style="48" customWidth="1"/>
    <col min="15" max="15" width="8.28515625" style="31" customWidth="1"/>
    <col min="16" max="16" width="13.7109375" style="31" customWidth="1"/>
    <col min="17" max="17" width="17" style="31" customWidth="1"/>
    <col min="18" max="18" width="14.140625" style="30" customWidth="1"/>
    <col min="19" max="19" width="3" style="21" bestFit="1" customWidth="1"/>
    <col min="20" max="20" width="14.140625" style="21" customWidth="1"/>
    <col min="21" max="21" width="14.5703125" style="21" customWidth="1"/>
    <col min="22" max="22" width="5.42578125" style="21" bestFit="1" customWidth="1"/>
    <col min="23" max="16384" width="11.42578125" style="21"/>
  </cols>
  <sheetData>
    <row r="1" spans="1:17" ht="15" x14ac:dyDescent="0.2">
      <c r="A1" s="8" t="s">
        <v>4</v>
      </c>
      <c r="B1" s="120"/>
      <c r="C1" s="121"/>
      <c r="D1" s="9" t="s">
        <v>18</v>
      </c>
      <c r="E1" s="9"/>
      <c r="F1" s="9"/>
      <c r="G1" s="9"/>
      <c r="H1" s="9"/>
      <c r="I1" s="9"/>
      <c r="J1" s="9"/>
      <c r="K1" s="9"/>
      <c r="L1" s="9"/>
      <c r="M1" s="10"/>
      <c r="N1" s="49"/>
      <c r="O1" s="49"/>
      <c r="P1" s="50"/>
      <c r="Q1" s="51"/>
    </row>
    <row r="2" spans="1:17" ht="15" x14ac:dyDescent="0.2">
      <c r="A2" s="11" t="s">
        <v>5</v>
      </c>
      <c r="C2" s="119"/>
      <c r="D2" s="12" t="s">
        <v>19</v>
      </c>
      <c r="E2" s="12"/>
      <c r="F2" s="12"/>
      <c r="G2" s="12"/>
      <c r="H2" s="12"/>
      <c r="I2" s="12"/>
      <c r="J2" s="12"/>
      <c r="K2" s="12"/>
      <c r="L2" s="12"/>
      <c r="M2" s="13"/>
      <c r="N2" s="34"/>
      <c r="O2" s="34"/>
      <c r="P2" s="52"/>
      <c r="Q2" s="53"/>
    </row>
    <row r="3" spans="1:17" ht="15" x14ac:dyDescent="0.2">
      <c r="A3" s="11" t="s">
        <v>6</v>
      </c>
      <c r="C3" s="119"/>
      <c r="D3" s="12" t="s">
        <v>15</v>
      </c>
      <c r="E3" s="12"/>
      <c r="F3" s="12"/>
      <c r="G3" s="12"/>
      <c r="H3" s="12"/>
      <c r="I3" s="12"/>
      <c r="J3" s="12"/>
      <c r="K3" s="12"/>
      <c r="L3" s="12"/>
      <c r="M3" s="13"/>
      <c r="N3" s="34"/>
      <c r="O3" s="34"/>
      <c r="P3" s="52"/>
      <c r="Q3" s="53"/>
    </row>
    <row r="4" spans="1:17" ht="6.75" customHeight="1" x14ac:dyDescent="0.2">
      <c r="A4" s="14"/>
      <c r="B4" s="122"/>
      <c r="C4" s="123"/>
      <c r="D4" s="15"/>
      <c r="E4" s="15"/>
      <c r="F4" s="15"/>
      <c r="G4" s="15"/>
      <c r="H4" s="15"/>
      <c r="I4" s="15"/>
      <c r="J4" s="15"/>
      <c r="K4" s="15"/>
      <c r="L4" s="15"/>
      <c r="M4" s="16"/>
      <c r="N4" s="54"/>
      <c r="O4" s="54"/>
      <c r="P4" s="55"/>
      <c r="Q4" s="56"/>
    </row>
    <row r="5" spans="1:17" ht="7.5" customHeight="1" x14ac:dyDescent="0.2">
      <c r="A5" s="8"/>
      <c r="B5" s="120"/>
      <c r="C5" s="121"/>
      <c r="D5" s="9"/>
      <c r="E5" s="9"/>
      <c r="F5" s="9"/>
      <c r="G5" s="9"/>
      <c r="H5" s="9"/>
      <c r="I5" s="9"/>
      <c r="J5" s="9"/>
      <c r="K5" s="9"/>
      <c r="L5" s="9"/>
      <c r="M5" s="10"/>
      <c r="N5" s="49"/>
      <c r="O5" s="49"/>
      <c r="P5" s="50"/>
      <c r="Q5" s="51"/>
    </row>
    <row r="6" spans="1:17" ht="15" x14ac:dyDescent="0.2">
      <c r="A6" s="11" t="s">
        <v>7</v>
      </c>
      <c r="C6" s="119"/>
      <c r="D6" s="18" t="s">
        <v>16</v>
      </c>
      <c r="E6" s="12"/>
      <c r="F6" s="12"/>
      <c r="G6" s="18"/>
      <c r="H6" s="12"/>
      <c r="I6" s="12"/>
      <c r="J6" s="12"/>
      <c r="K6" s="12"/>
      <c r="L6" s="12"/>
      <c r="M6" s="13"/>
      <c r="N6" s="34"/>
      <c r="O6" s="34"/>
      <c r="P6" s="52"/>
      <c r="Q6" s="53"/>
    </row>
    <row r="7" spans="1:17" ht="7.5" customHeight="1" x14ac:dyDescent="0.2">
      <c r="A7" s="14"/>
      <c r="B7" s="122"/>
      <c r="C7" s="123"/>
      <c r="D7" s="17"/>
      <c r="E7" s="15"/>
      <c r="F7" s="15"/>
      <c r="G7" s="17"/>
      <c r="H7" s="15"/>
      <c r="I7" s="15"/>
      <c r="J7" s="15"/>
      <c r="K7" s="15"/>
      <c r="L7" s="15"/>
      <c r="M7" s="16"/>
      <c r="N7" s="54"/>
      <c r="O7" s="54"/>
      <c r="P7" s="55"/>
      <c r="Q7" s="56"/>
    </row>
    <row r="8" spans="1:17" ht="7.5" customHeight="1" x14ac:dyDescent="0.2">
      <c r="A8" s="8"/>
      <c r="B8" s="120"/>
      <c r="C8" s="121"/>
      <c r="D8" s="124"/>
      <c r="E8" s="9"/>
      <c r="F8" s="9"/>
      <c r="G8" s="124"/>
      <c r="H8" s="9"/>
      <c r="I8" s="9"/>
      <c r="J8" s="9"/>
      <c r="K8" s="9"/>
      <c r="L8" s="9"/>
      <c r="M8" s="10"/>
      <c r="N8" s="49"/>
      <c r="O8" s="49"/>
      <c r="P8" s="50"/>
      <c r="Q8" s="51"/>
    </row>
    <row r="9" spans="1:17" ht="15" x14ac:dyDescent="0.2">
      <c r="A9" s="11" t="s">
        <v>8</v>
      </c>
      <c r="C9" s="119"/>
      <c r="D9" s="18" t="s">
        <v>17</v>
      </c>
      <c r="E9" s="12"/>
      <c r="F9" s="12"/>
      <c r="G9" s="18"/>
      <c r="H9" s="12"/>
      <c r="I9" s="12"/>
      <c r="J9" s="12"/>
      <c r="K9" s="12"/>
      <c r="L9" s="12"/>
      <c r="M9" s="13"/>
      <c r="N9" s="34"/>
      <c r="O9" s="34"/>
      <c r="P9" s="52"/>
      <c r="Q9" s="53"/>
    </row>
    <row r="10" spans="1:17" ht="15" x14ac:dyDescent="0.2">
      <c r="A10" s="11"/>
      <c r="C10" s="119"/>
      <c r="D10" s="18" t="s">
        <v>9</v>
      </c>
      <c r="E10" s="12"/>
      <c r="F10" s="12"/>
      <c r="G10" s="18"/>
      <c r="H10" s="12"/>
      <c r="I10" s="12"/>
      <c r="J10" s="12"/>
      <c r="K10" s="12"/>
      <c r="L10" s="12"/>
      <c r="M10" s="13"/>
      <c r="N10" s="34"/>
      <c r="O10" s="34"/>
      <c r="P10" s="52"/>
      <c r="Q10" s="53"/>
    </row>
    <row r="11" spans="1:17" ht="15" x14ac:dyDescent="0.2">
      <c r="A11" s="11"/>
      <c r="C11" s="119"/>
      <c r="D11" s="18" t="s">
        <v>11</v>
      </c>
      <c r="E11" s="12"/>
      <c r="F11" s="12"/>
      <c r="G11" s="18"/>
      <c r="H11" s="12"/>
      <c r="I11" s="12"/>
      <c r="J11" s="12"/>
      <c r="K11" s="12"/>
      <c r="L11" s="12"/>
      <c r="M11" s="13"/>
      <c r="N11" s="34"/>
      <c r="O11" s="34"/>
      <c r="P11" s="52"/>
      <c r="Q11" s="53"/>
    </row>
    <row r="12" spans="1:17" ht="15" x14ac:dyDescent="0.2">
      <c r="A12" s="11"/>
      <c r="C12" s="119"/>
      <c r="D12" s="18" t="s">
        <v>12</v>
      </c>
      <c r="E12" s="12"/>
      <c r="F12" s="12"/>
      <c r="G12" s="18"/>
      <c r="H12" s="12"/>
      <c r="I12" s="12"/>
      <c r="J12" s="12"/>
      <c r="K12" s="12"/>
      <c r="L12" s="12"/>
      <c r="M12" s="13"/>
      <c r="N12" s="34"/>
      <c r="O12" s="34"/>
      <c r="P12" s="52"/>
      <c r="Q12" s="53"/>
    </row>
    <row r="13" spans="1:17" ht="7.5" customHeight="1" x14ac:dyDescent="0.2">
      <c r="A13" s="14"/>
      <c r="B13" s="122"/>
      <c r="C13" s="123"/>
      <c r="D13" s="19"/>
      <c r="E13" s="15"/>
      <c r="F13" s="15"/>
      <c r="G13" s="19"/>
      <c r="H13" s="15"/>
      <c r="I13" s="15"/>
      <c r="J13" s="15"/>
      <c r="K13" s="15"/>
      <c r="L13" s="15"/>
      <c r="M13" s="16"/>
      <c r="N13" s="54"/>
      <c r="O13" s="54"/>
      <c r="P13" s="55"/>
      <c r="Q13" s="56"/>
    </row>
    <row r="14" spans="1:17" ht="15.75" thickBot="1" x14ac:dyDescent="0.25">
      <c r="C14" s="73"/>
      <c r="D14" s="7"/>
      <c r="E14" s="7"/>
      <c r="F14" s="7"/>
      <c r="G14" s="7"/>
      <c r="H14" s="7"/>
      <c r="I14" s="7"/>
      <c r="J14" s="7"/>
      <c r="K14" s="7"/>
      <c r="L14" s="7"/>
      <c r="M14" s="7"/>
      <c r="N14" s="57"/>
      <c r="O14" s="58"/>
      <c r="P14" s="59"/>
      <c r="Q14" s="60"/>
    </row>
    <row r="15" spans="1:17" ht="19.5" thickBot="1" x14ac:dyDescent="0.25">
      <c r="A15" s="65" t="s">
        <v>239</v>
      </c>
      <c r="B15" s="125"/>
      <c r="C15" s="65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7"/>
      <c r="O15" s="68"/>
      <c r="P15" s="69"/>
      <c r="Q15" s="72"/>
    </row>
    <row r="16" spans="1:17" s="30" customFormat="1" ht="15.75" thickBot="1" x14ac:dyDescent="0.25">
      <c r="A16" s="21"/>
      <c r="B16" s="21"/>
      <c r="C16" s="73"/>
      <c r="D16" s="7"/>
      <c r="E16" s="7"/>
      <c r="F16" s="7"/>
      <c r="G16" s="7"/>
      <c r="H16" s="7"/>
      <c r="I16" s="7"/>
      <c r="J16" s="7"/>
      <c r="K16" s="7"/>
      <c r="L16" s="7"/>
      <c r="M16" s="7"/>
      <c r="N16" s="57"/>
      <c r="O16" s="58"/>
      <c r="P16" s="59"/>
      <c r="Q16" s="60"/>
    </row>
    <row r="17" spans="1:22" s="30" customFormat="1" ht="19.5" thickBot="1" x14ac:dyDescent="0.25">
      <c r="A17" s="65" t="s">
        <v>242</v>
      </c>
      <c r="B17" s="125"/>
      <c r="C17" s="65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7"/>
      <c r="O17" s="68"/>
      <c r="P17" s="69"/>
      <c r="Q17" s="72"/>
    </row>
    <row r="18" spans="1:22" s="30" customFormat="1" ht="15.75" thickBot="1" x14ac:dyDescent="0.25">
      <c r="A18" s="21"/>
      <c r="B18" s="21"/>
      <c r="C18" s="73"/>
      <c r="D18" s="7"/>
      <c r="E18" s="7"/>
      <c r="F18" s="7"/>
      <c r="G18" s="7"/>
      <c r="H18" s="7"/>
      <c r="I18" s="7"/>
      <c r="J18" s="7"/>
      <c r="K18" s="7"/>
      <c r="L18" s="7"/>
      <c r="M18" s="7"/>
      <c r="N18" s="57"/>
      <c r="O18" s="58"/>
      <c r="P18" s="59"/>
      <c r="Q18" s="60"/>
    </row>
    <row r="19" spans="1:22" ht="19.5" thickBot="1" x14ac:dyDescent="0.25">
      <c r="A19" s="127" t="s">
        <v>197</v>
      </c>
      <c r="B19" s="125"/>
      <c r="C19" s="65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7"/>
      <c r="O19" s="68"/>
      <c r="P19" s="69"/>
      <c r="Q19" s="72"/>
    </row>
    <row r="20" spans="1:22" ht="15" x14ac:dyDescent="0.2">
      <c r="C20" s="25"/>
      <c r="D20" s="112"/>
      <c r="E20" s="112"/>
      <c r="F20" s="112"/>
      <c r="G20" s="112"/>
      <c r="H20" s="112"/>
      <c r="I20" s="112"/>
      <c r="J20" s="112"/>
      <c r="K20" s="112"/>
      <c r="L20" s="112"/>
      <c r="M20" s="112"/>
      <c r="N20" s="113"/>
      <c r="O20" s="114"/>
      <c r="P20" s="115"/>
      <c r="Q20" s="116"/>
    </row>
    <row r="21" spans="1:22" ht="15" x14ac:dyDescent="0.25">
      <c r="A21" s="126" t="s">
        <v>137</v>
      </c>
      <c r="B21" s="126" t="s">
        <v>138</v>
      </c>
      <c r="C21" s="22" t="s">
        <v>0</v>
      </c>
      <c r="D21" s="23"/>
      <c r="E21" s="23"/>
      <c r="F21" s="23"/>
      <c r="G21" s="23"/>
      <c r="H21" s="23"/>
      <c r="I21" s="23"/>
      <c r="J21" s="23"/>
      <c r="K21" s="23"/>
      <c r="L21" s="23"/>
      <c r="M21" s="24"/>
      <c r="N21" s="1" t="s">
        <v>1</v>
      </c>
      <c r="O21" s="2" t="s">
        <v>10</v>
      </c>
      <c r="P21" s="1" t="s">
        <v>2</v>
      </c>
      <c r="Q21" s="2" t="s">
        <v>3</v>
      </c>
      <c r="U21" s="62"/>
      <c r="V21" s="70"/>
    </row>
    <row r="22" spans="1:22" ht="15" x14ac:dyDescent="0.2">
      <c r="A22" s="129"/>
      <c r="B22" s="117"/>
      <c r="C22" s="32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81"/>
      <c r="O22" s="95"/>
      <c r="P22" s="99"/>
      <c r="Q22" s="100"/>
      <c r="U22" s="62"/>
      <c r="V22" s="70"/>
    </row>
    <row r="23" spans="1:22" ht="15" x14ac:dyDescent="0.2">
      <c r="A23" s="117"/>
      <c r="B23" s="117"/>
      <c r="C23" s="128" t="s">
        <v>136</v>
      </c>
      <c r="D23" s="105"/>
      <c r="E23" s="106"/>
      <c r="F23" s="106"/>
      <c r="G23" s="107"/>
      <c r="H23" s="107"/>
      <c r="I23" s="108"/>
      <c r="J23" s="109"/>
      <c r="K23" s="109"/>
      <c r="L23" s="110"/>
      <c r="M23" s="110"/>
      <c r="N23" s="82"/>
      <c r="O23" s="96"/>
      <c r="P23" s="20"/>
      <c r="Q23" s="101"/>
      <c r="R23" s="63"/>
    </row>
    <row r="24" spans="1:22" ht="15" x14ac:dyDescent="0.2">
      <c r="A24" s="117"/>
      <c r="B24" s="117"/>
      <c r="C24" s="6"/>
      <c r="D24" s="73"/>
      <c r="E24" s="74"/>
      <c r="F24" s="74"/>
      <c r="G24" s="75"/>
      <c r="H24" s="75"/>
      <c r="I24" s="3"/>
      <c r="J24" s="4"/>
      <c r="K24" s="4"/>
      <c r="L24" s="5"/>
      <c r="M24" s="5"/>
      <c r="N24" s="82"/>
      <c r="O24" s="96"/>
      <c r="P24" s="20"/>
      <c r="Q24" s="101"/>
      <c r="R24" s="63"/>
    </row>
    <row r="25" spans="1:22" ht="15" x14ac:dyDescent="0.2">
      <c r="A25" s="138">
        <f ca="1">IF(C25="","",MAX($A24:$A$1000)+1)</f>
        <v>1</v>
      </c>
      <c r="B25" s="138">
        <f>IF(N25="","",MAX($B$22:$B24)+1)</f>
        <v>1</v>
      </c>
      <c r="C25" s="111" t="s">
        <v>154</v>
      </c>
      <c r="D25" s="73"/>
      <c r="E25" s="74"/>
      <c r="F25" s="74"/>
      <c r="G25" s="75"/>
      <c r="H25" s="75"/>
      <c r="I25" s="3"/>
      <c r="J25" s="4"/>
      <c r="K25" s="4"/>
      <c r="L25" s="5"/>
      <c r="M25" s="5"/>
      <c r="N25" s="83" t="s">
        <v>20</v>
      </c>
      <c r="O25" s="97"/>
      <c r="P25" s="20"/>
      <c r="Q25" s="101"/>
      <c r="R25" s="63"/>
    </row>
    <row r="26" spans="1:22" ht="15" x14ac:dyDescent="0.2">
      <c r="A26" s="138"/>
      <c r="B26" s="138"/>
      <c r="C26" s="111"/>
      <c r="D26" s="73"/>
      <c r="E26" s="74"/>
      <c r="F26" s="74"/>
      <c r="G26" s="75"/>
      <c r="H26" s="75"/>
      <c r="I26" s="3"/>
      <c r="J26" s="4"/>
      <c r="K26" s="4"/>
      <c r="L26" s="5"/>
      <c r="M26" s="5"/>
      <c r="N26" s="83"/>
      <c r="O26" s="97"/>
      <c r="P26" s="20"/>
      <c r="Q26" s="101"/>
      <c r="R26" s="63"/>
    </row>
    <row r="27" spans="1:22" ht="15" x14ac:dyDescent="0.2">
      <c r="A27" s="138"/>
      <c r="B27" s="138"/>
      <c r="C27" s="218" t="s">
        <v>253</v>
      </c>
      <c r="D27" s="73"/>
      <c r="E27" s="74"/>
      <c r="F27" s="74"/>
      <c r="G27" s="75"/>
      <c r="H27" s="75"/>
      <c r="I27" s="3"/>
      <c r="J27" s="4"/>
      <c r="K27" s="4"/>
      <c r="L27" s="5"/>
      <c r="M27" s="5"/>
      <c r="N27" s="82"/>
      <c r="O27" s="97"/>
      <c r="P27" s="20"/>
      <c r="Q27" s="101"/>
      <c r="R27" s="63"/>
    </row>
    <row r="28" spans="1:22" ht="15" x14ac:dyDescent="0.2">
      <c r="A28" s="138"/>
      <c r="B28" s="138" t="str">
        <f>IF(N28="","",MAX($B$22:$B25)+1)</f>
        <v/>
      </c>
      <c r="C28" s="6"/>
      <c r="D28" s="73"/>
      <c r="E28" s="74"/>
      <c r="F28" s="74"/>
      <c r="G28" s="75"/>
      <c r="H28" s="75"/>
      <c r="I28" s="3"/>
      <c r="J28" s="4"/>
      <c r="K28" s="4"/>
      <c r="L28" s="5"/>
      <c r="M28" s="5"/>
      <c r="N28" s="82"/>
      <c r="O28" s="97"/>
      <c r="P28" s="20"/>
      <c r="Q28" s="101"/>
      <c r="R28" s="63">
        <f t="shared" ref="R28:R31" si="0">+O28*P28</f>
        <v>0</v>
      </c>
    </row>
    <row r="29" spans="1:22" ht="15" x14ac:dyDescent="0.2">
      <c r="A29" s="138"/>
      <c r="B29" s="138" t="str">
        <f>IF(N29="","",MAX($B$22:$B28)+1)</f>
        <v/>
      </c>
      <c r="C29" s="128" t="s">
        <v>155</v>
      </c>
      <c r="D29" s="105"/>
      <c r="E29" s="106"/>
      <c r="F29" s="106"/>
      <c r="G29" s="107"/>
      <c r="H29" s="107"/>
      <c r="I29" s="108"/>
      <c r="J29" s="109"/>
      <c r="K29" s="109"/>
      <c r="L29" s="110"/>
      <c r="M29" s="110"/>
      <c r="N29" s="82"/>
      <c r="O29" s="97"/>
      <c r="P29" s="20"/>
      <c r="Q29" s="101"/>
      <c r="R29" s="63">
        <f t="shared" si="0"/>
        <v>0</v>
      </c>
    </row>
    <row r="30" spans="1:22" ht="15" x14ac:dyDescent="0.2">
      <c r="A30" s="138"/>
      <c r="B30" s="138" t="str">
        <f>IF(N30="","",MAX($B$22:$B29)+1)</f>
        <v/>
      </c>
      <c r="C30" s="6"/>
      <c r="D30" s="73"/>
      <c r="E30" s="74"/>
      <c r="F30" s="74"/>
      <c r="G30" s="75"/>
      <c r="H30" s="75"/>
      <c r="I30" s="3"/>
      <c r="J30" s="4"/>
      <c r="K30" s="4"/>
      <c r="L30" s="5"/>
      <c r="M30" s="5"/>
      <c r="N30" s="82"/>
      <c r="O30" s="97"/>
      <c r="P30" s="20"/>
      <c r="Q30" s="101"/>
      <c r="R30" s="63">
        <f t="shared" si="0"/>
        <v>0</v>
      </c>
    </row>
    <row r="31" spans="1:22" ht="15" x14ac:dyDescent="0.2">
      <c r="A31" s="138">
        <f ca="1">IF(C31="","",MAX($A30:$A$1000)+1)</f>
        <v>2</v>
      </c>
      <c r="B31" s="138" t="str">
        <f>IF(N31="","",MAX($B$22:$B30)+1)</f>
        <v/>
      </c>
      <c r="C31" s="111" t="s">
        <v>307</v>
      </c>
      <c r="D31" s="73"/>
      <c r="E31" s="74"/>
      <c r="F31" s="74"/>
      <c r="G31" s="75"/>
      <c r="H31" s="75"/>
      <c r="I31" s="3"/>
      <c r="J31" s="4"/>
      <c r="K31" s="4"/>
      <c r="L31" s="5"/>
      <c r="M31" s="5"/>
      <c r="N31" s="82"/>
      <c r="O31" s="97"/>
      <c r="P31" s="20"/>
      <c r="Q31" s="101"/>
      <c r="R31" s="63">
        <f t="shared" si="0"/>
        <v>0</v>
      </c>
    </row>
    <row r="32" spans="1:22" ht="15" x14ac:dyDescent="0.2">
      <c r="A32" s="138"/>
      <c r="B32" s="138" t="str">
        <f>IF(N32="","",MAX($B$22:$B31)+1)</f>
        <v/>
      </c>
      <c r="C32" s="61" t="s">
        <v>134</v>
      </c>
      <c r="D32" s="73"/>
      <c r="E32" s="74"/>
      <c r="F32" s="74"/>
      <c r="G32" s="75"/>
      <c r="H32" s="75"/>
      <c r="I32" s="3"/>
      <c r="J32" s="4"/>
      <c r="K32" s="4"/>
      <c r="L32" s="5"/>
      <c r="M32" s="5"/>
      <c r="N32" s="82"/>
      <c r="O32" s="97"/>
      <c r="P32" s="20"/>
      <c r="Q32" s="101"/>
      <c r="R32" s="63"/>
    </row>
    <row r="33" spans="1:19" ht="15" x14ac:dyDescent="0.2">
      <c r="A33" s="138"/>
      <c r="B33" s="138">
        <f>IF(N33="","",MAX($B$22:$B32)+1)</f>
        <v>2</v>
      </c>
      <c r="C33" s="6"/>
      <c r="D33" s="102" t="s">
        <v>141</v>
      </c>
      <c r="E33" s="74"/>
      <c r="F33" s="74"/>
      <c r="G33" s="75"/>
      <c r="H33" s="75"/>
      <c r="I33" s="3"/>
      <c r="J33" s="4"/>
      <c r="K33" s="4"/>
      <c r="L33" s="5"/>
      <c r="M33" s="5"/>
      <c r="N33" s="82" t="s">
        <v>14</v>
      </c>
      <c r="O33" s="97">
        <f>+H44</f>
        <v>7</v>
      </c>
      <c r="P33" s="20"/>
      <c r="Q33" s="101">
        <f>+O33*P33</f>
        <v>0</v>
      </c>
      <c r="R33" s="63">
        <f t="shared" ref="R33:R34" si="1">+O33*P33</f>
        <v>0</v>
      </c>
    </row>
    <row r="34" spans="1:19" s="42" customFormat="1" ht="15" hidden="1" outlineLevel="1" x14ac:dyDescent="0.2">
      <c r="A34" s="82"/>
      <c r="B34" s="138" t="str">
        <f>IF(N34="","",MAX($B$22:$B33)+1)</f>
        <v/>
      </c>
      <c r="C34" s="35"/>
      <c r="D34" s="36"/>
      <c r="E34" s="76"/>
      <c r="F34" s="76"/>
      <c r="G34" s="77"/>
      <c r="H34" s="37"/>
      <c r="I34" s="38"/>
      <c r="J34" s="39"/>
      <c r="K34" s="40"/>
      <c r="L34" s="78"/>
      <c r="M34" s="41"/>
      <c r="N34" s="84"/>
      <c r="O34" s="98"/>
      <c r="P34" s="85"/>
      <c r="Q34" s="101"/>
      <c r="R34" s="63">
        <f t="shared" si="1"/>
        <v>0</v>
      </c>
      <c r="S34" s="21"/>
    </row>
    <row r="35" spans="1:19" s="42" customFormat="1" ht="15" hidden="1" outlineLevel="1" x14ac:dyDescent="0.2">
      <c r="A35" s="82"/>
      <c r="B35" s="138" t="str">
        <f>IF(N35="","",MAX($B$22:$B34)+1)</f>
        <v/>
      </c>
      <c r="C35" s="35" t="s">
        <v>132</v>
      </c>
      <c r="D35" s="36"/>
      <c r="E35" s="76"/>
      <c r="F35" s="76"/>
      <c r="G35" s="77"/>
      <c r="H35" s="37"/>
      <c r="I35" s="38"/>
      <c r="J35" s="141">
        <v>1.18</v>
      </c>
      <c r="K35" s="142">
        <v>1.97</v>
      </c>
      <c r="L35" s="78"/>
      <c r="M35" s="41"/>
      <c r="N35" s="84"/>
      <c r="O35" s="98"/>
      <c r="P35" s="85"/>
      <c r="Q35" s="101"/>
      <c r="R35" s="63"/>
      <c r="S35" s="21"/>
    </row>
    <row r="36" spans="1:19" s="42" customFormat="1" ht="15" hidden="1" outlineLevel="1" x14ac:dyDescent="0.2">
      <c r="A36" s="82"/>
      <c r="B36" s="138" t="str">
        <f>IF(N36="","",MAX($B$22:$B35)+1)</f>
        <v/>
      </c>
      <c r="C36" s="71" t="s">
        <v>99</v>
      </c>
      <c r="D36" s="43"/>
      <c r="E36" s="80"/>
      <c r="F36" s="79"/>
      <c r="G36" s="77">
        <v>2028</v>
      </c>
      <c r="H36" s="44">
        <v>1</v>
      </c>
      <c r="I36" s="45"/>
      <c r="J36" s="46"/>
      <c r="K36" s="47"/>
      <c r="L36" s="78"/>
      <c r="M36" s="41"/>
      <c r="N36" s="84"/>
      <c r="O36" s="98"/>
      <c r="P36" s="85"/>
      <c r="Q36" s="101"/>
      <c r="R36" s="63"/>
      <c r="S36" s="21"/>
    </row>
    <row r="37" spans="1:19" s="42" customFormat="1" ht="15" hidden="1" outlineLevel="1" x14ac:dyDescent="0.2">
      <c r="A37" s="82"/>
      <c r="B37" s="138" t="str">
        <f>IF(N37="","",MAX($B$22:$B36)+1)</f>
        <v/>
      </c>
      <c r="C37" s="71" t="s">
        <v>100</v>
      </c>
      <c r="D37" s="43"/>
      <c r="E37" s="80"/>
      <c r="F37" s="79"/>
      <c r="G37" s="77">
        <v>2028</v>
      </c>
      <c r="H37" s="44">
        <v>1</v>
      </c>
      <c r="I37" s="45"/>
      <c r="J37" s="46"/>
      <c r="K37" s="47"/>
      <c r="L37" s="78"/>
      <c r="M37" s="41"/>
      <c r="N37" s="84"/>
      <c r="O37" s="98"/>
      <c r="P37" s="85"/>
      <c r="Q37" s="101"/>
      <c r="R37" s="63"/>
      <c r="S37" s="21"/>
    </row>
    <row r="38" spans="1:19" s="42" customFormat="1" ht="15" hidden="1" outlineLevel="1" x14ac:dyDescent="0.2">
      <c r="A38" s="82"/>
      <c r="B38" s="138" t="str">
        <f>IF(N38="","",MAX($B$22:$B37)+1)</f>
        <v/>
      </c>
      <c r="C38" s="71" t="s">
        <v>101</v>
      </c>
      <c r="D38" s="43"/>
      <c r="E38" s="80"/>
      <c r="F38" s="79"/>
      <c r="G38" s="77">
        <v>2028</v>
      </c>
      <c r="H38" s="44">
        <v>1</v>
      </c>
      <c r="I38" s="45"/>
      <c r="J38" s="46"/>
      <c r="K38" s="47"/>
      <c r="L38" s="78"/>
      <c r="M38" s="41"/>
      <c r="N38" s="84"/>
      <c r="O38" s="98"/>
      <c r="P38" s="85"/>
      <c r="Q38" s="101"/>
      <c r="R38" s="63"/>
      <c r="S38" s="21"/>
    </row>
    <row r="39" spans="1:19" s="42" customFormat="1" ht="15" hidden="1" outlineLevel="1" x14ac:dyDescent="0.2">
      <c r="A39" s="82"/>
      <c r="B39" s="138" t="str">
        <f>IF(N39="","",MAX($B$22:$B38)+1)</f>
        <v/>
      </c>
      <c r="C39" s="71" t="s">
        <v>102</v>
      </c>
      <c r="D39" s="43"/>
      <c r="E39" s="80"/>
      <c r="F39" s="79"/>
      <c r="G39" s="77">
        <v>2028</v>
      </c>
      <c r="H39" s="44">
        <v>1</v>
      </c>
      <c r="I39" s="45"/>
      <c r="J39" s="46"/>
      <c r="K39" s="47"/>
      <c r="L39" s="78"/>
      <c r="M39" s="41"/>
      <c r="N39" s="84"/>
      <c r="O39" s="98"/>
      <c r="P39" s="85"/>
      <c r="Q39" s="101"/>
      <c r="R39" s="63"/>
      <c r="S39" s="21"/>
    </row>
    <row r="40" spans="1:19" s="42" customFormat="1" ht="15" hidden="1" outlineLevel="1" x14ac:dyDescent="0.2">
      <c r="A40" s="82"/>
      <c r="B40" s="138" t="str">
        <f>IF(N40="","",MAX($B$22:$B39)+1)</f>
        <v/>
      </c>
      <c r="C40" s="71" t="s">
        <v>103</v>
      </c>
      <c r="D40" s="43"/>
      <c r="E40" s="80"/>
      <c r="F40" s="79"/>
      <c r="G40" s="77">
        <v>2028</v>
      </c>
      <c r="H40" s="44">
        <v>1</v>
      </c>
      <c r="I40" s="45"/>
      <c r="J40" s="46"/>
      <c r="K40" s="47"/>
      <c r="L40" s="78"/>
      <c r="M40" s="41"/>
      <c r="N40" s="84"/>
      <c r="O40" s="98"/>
      <c r="P40" s="85"/>
      <c r="Q40" s="101"/>
      <c r="R40" s="63"/>
      <c r="S40" s="21"/>
    </row>
    <row r="41" spans="1:19" s="42" customFormat="1" ht="15" hidden="1" outlineLevel="1" x14ac:dyDescent="0.2">
      <c r="A41" s="82"/>
      <c r="B41" s="138" t="str">
        <f>IF(N41="","",MAX($B$22:$B40)+1)</f>
        <v/>
      </c>
      <c r="C41" s="71" t="s">
        <v>104</v>
      </c>
      <c r="D41" s="43"/>
      <c r="E41" s="80"/>
      <c r="F41" s="79"/>
      <c r="G41" s="77">
        <v>2028</v>
      </c>
      <c r="H41" s="44">
        <v>1</v>
      </c>
      <c r="I41" s="45"/>
      <c r="J41" s="46"/>
      <c r="K41" s="47"/>
      <c r="L41" s="78"/>
      <c r="M41" s="41"/>
      <c r="N41" s="84"/>
      <c r="O41" s="98"/>
      <c r="P41" s="85"/>
      <c r="Q41" s="101"/>
      <c r="R41" s="63"/>
      <c r="S41" s="21"/>
    </row>
    <row r="42" spans="1:19" s="42" customFormat="1" ht="15" hidden="1" outlineLevel="1" x14ac:dyDescent="0.2">
      <c r="A42" s="82"/>
      <c r="B42" s="138" t="str">
        <f>IF(N42="","",MAX($B$22:$B41)+1)</f>
        <v/>
      </c>
      <c r="C42" s="71" t="s">
        <v>105</v>
      </c>
      <c r="D42" s="43"/>
      <c r="E42" s="80"/>
      <c r="F42" s="79"/>
      <c r="G42" s="77">
        <v>2028</v>
      </c>
      <c r="H42" s="44">
        <v>1</v>
      </c>
      <c r="I42" s="45"/>
      <c r="J42" s="46"/>
      <c r="K42" s="47"/>
      <c r="L42" s="78"/>
      <c r="M42" s="41"/>
      <c r="N42" s="84"/>
      <c r="O42" s="98"/>
      <c r="P42" s="85"/>
      <c r="Q42" s="101"/>
      <c r="R42" s="63"/>
      <c r="S42" s="21"/>
    </row>
    <row r="43" spans="1:19" s="42" customFormat="1" ht="15" hidden="1" outlineLevel="1" x14ac:dyDescent="0.2">
      <c r="A43" s="82"/>
      <c r="B43" s="138" t="str">
        <f>IF(N43="","",MAX($B$22:$B42)+1)</f>
        <v/>
      </c>
      <c r="C43" s="71"/>
      <c r="D43" s="43"/>
      <c r="E43" s="80"/>
      <c r="F43" s="79"/>
      <c r="G43" s="77"/>
      <c r="H43" s="44"/>
      <c r="I43" s="45"/>
      <c r="J43" s="46"/>
      <c r="K43" s="47"/>
      <c r="L43" s="78"/>
      <c r="M43" s="41"/>
      <c r="N43" s="84"/>
      <c r="O43" s="98"/>
      <c r="P43" s="85"/>
      <c r="Q43" s="101"/>
      <c r="R43" s="63"/>
      <c r="S43" s="21"/>
    </row>
    <row r="44" spans="1:19" s="42" customFormat="1" ht="15.75" hidden="1" outlineLevel="1" thickBot="1" x14ac:dyDescent="0.25">
      <c r="A44" s="82"/>
      <c r="B44" s="138" t="str">
        <f>IF(N44="","",MAX($B$22:$B43)+1)</f>
        <v/>
      </c>
      <c r="C44" s="71"/>
      <c r="D44" s="43"/>
      <c r="E44" s="80"/>
      <c r="F44" s="79"/>
      <c r="G44" s="77"/>
      <c r="H44" s="140">
        <f>SUM(H36:H43)</f>
        <v>7</v>
      </c>
      <c r="I44" s="45"/>
      <c r="J44" s="46"/>
      <c r="K44" s="47"/>
      <c r="L44" s="78"/>
      <c r="M44" s="41"/>
      <c r="N44" s="84"/>
      <c r="O44" s="98"/>
      <c r="P44" s="85"/>
      <c r="Q44" s="101"/>
      <c r="R44" s="63">
        <f t="shared" ref="R44" si="2">+O44*P44</f>
        <v>0</v>
      </c>
      <c r="S44" s="21"/>
    </row>
    <row r="45" spans="1:19" ht="15" collapsed="1" x14ac:dyDescent="0.2">
      <c r="A45" s="138"/>
      <c r="B45" s="138" t="str">
        <f>IF(N45="","",MAX($B$22:$B44)+1)</f>
        <v/>
      </c>
      <c r="C45" s="61"/>
      <c r="D45" s="73"/>
      <c r="E45" s="74"/>
      <c r="F45" s="74"/>
      <c r="G45" s="75"/>
      <c r="H45" s="75"/>
      <c r="I45" s="3"/>
      <c r="J45" s="4"/>
      <c r="K45" s="4"/>
      <c r="L45" s="5"/>
      <c r="M45" s="5"/>
      <c r="N45" s="82"/>
      <c r="O45" s="97"/>
      <c r="P45" s="20"/>
      <c r="Q45" s="101"/>
      <c r="R45" s="63"/>
    </row>
    <row r="46" spans="1:19" ht="15" x14ac:dyDescent="0.2">
      <c r="A46" s="138">
        <f ca="1">IF(C46="","",MAX($A32:$A$1000)+1)</f>
        <v>3</v>
      </c>
      <c r="B46" s="138" t="str">
        <f>IF(N46="","",MAX($B$22:$B45)+1)</f>
        <v/>
      </c>
      <c r="C46" s="111" t="s">
        <v>157</v>
      </c>
      <c r="D46" s="73"/>
      <c r="E46" s="74"/>
      <c r="F46" s="74"/>
      <c r="G46" s="75"/>
      <c r="H46" s="75"/>
      <c r="I46" s="3"/>
      <c r="J46" s="4"/>
      <c r="K46" s="4"/>
      <c r="L46" s="5"/>
      <c r="M46" s="5"/>
      <c r="N46" s="82"/>
      <c r="O46" s="97"/>
      <c r="P46" s="20"/>
      <c r="Q46" s="101"/>
      <c r="R46" s="63"/>
    </row>
    <row r="47" spans="1:19" ht="15" x14ac:dyDescent="0.2">
      <c r="A47" s="138"/>
      <c r="B47" s="138" t="str">
        <f>IF(N47="","",MAX($B$22:$B46)+1)</f>
        <v/>
      </c>
      <c r="C47" s="61" t="s">
        <v>134</v>
      </c>
      <c r="D47" s="73"/>
      <c r="E47" s="74"/>
      <c r="F47" s="74"/>
      <c r="G47" s="75"/>
      <c r="H47" s="75"/>
      <c r="I47" s="3"/>
      <c r="J47" s="4"/>
      <c r="K47" s="4"/>
      <c r="L47" s="5"/>
      <c r="M47" s="5"/>
      <c r="N47" s="82"/>
      <c r="O47" s="97"/>
      <c r="P47" s="20"/>
      <c r="Q47" s="101"/>
      <c r="R47" s="63"/>
    </row>
    <row r="48" spans="1:19" ht="15" x14ac:dyDescent="0.2">
      <c r="A48" s="138"/>
      <c r="B48" s="138">
        <f>IF(N48="","",MAX($B$22:$B47)+1)</f>
        <v>3</v>
      </c>
      <c r="C48" s="61"/>
      <c r="D48" s="102" t="s">
        <v>141</v>
      </c>
      <c r="E48" s="74"/>
      <c r="F48" s="74"/>
      <c r="G48" s="75"/>
      <c r="H48" s="75"/>
      <c r="I48" s="3"/>
      <c r="J48" s="4"/>
      <c r="K48" s="4"/>
      <c r="L48" s="5"/>
      <c r="M48" s="5"/>
      <c r="N48" s="82" t="s">
        <v>14</v>
      </c>
      <c r="O48" s="97">
        <f>+H59</f>
        <v>7</v>
      </c>
      <c r="P48" s="20"/>
      <c r="Q48" s="101">
        <f>+O48*P48</f>
        <v>0</v>
      </c>
      <c r="R48" s="63">
        <f t="shared" ref="R48:R49" si="3">+O48*P48</f>
        <v>0</v>
      </c>
    </row>
    <row r="49" spans="1:19" s="42" customFormat="1" ht="15" hidden="1" outlineLevel="1" x14ac:dyDescent="0.2">
      <c r="A49" s="82"/>
      <c r="B49" s="138" t="str">
        <f>IF(N49="","",MAX($B$22:$B48)+1)</f>
        <v/>
      </c>
      <c r="C49" s="35"/>
      <c r="D49" s="36"/>
      <c r="E49" s="76"/>
      <c r="F49" s="76"/>
      <c r="G49" s="77"/>
      <c r="H49" s="37"/>
      <c r="I49" s="38"/>
      <c r="J49" s="39"/>
      <c r="K49" s="40"/>
      <c r="L49" s="78"/>
      <c r="M49" s="41"/>
      <c r="N49" s="84"/>
      <c r="O49" s="98"/>
      <c r="P49" s="85"/>
      <c r="Q49" s="101"/>
      <c r="R49" s="63">
        <f t="shared" si="3"/>
        <v>0</v>
      </c>
      <c r="S49" s="21"/>
    </row>
    <row r="50" spans="1:19" s="42" customFormat="1" ht="15" hidden="1" outlineLevel="1" x14ac:dyDescent="0.2">
      <c r="A50" s="82"/>
      <c r="B50" s="138" t="str">
        <f>IF(N50="","",MAX($B$22:$B49)+1)</f>
        <v/>
      </c>
      <c r="C50" s="35" t="s">
        <v>132</v>
      </c>
      <c r="D50" s="36"/>
      <c r="E50" s="76"/>
      <c r="F50" s="76"/>
      <c r="G50" s="77"/>
      <c r="H50" s="37"/>
      <c r="I50" s="38"/>
      <c r="J50" s="141">
        <v>1.18</v>
      </c>
      <c r="K50" s="142">
        <v>1.97</v>
      </c>
      <c r="L50" s="78"/>
      <c r="M50" s="41"/>
      <c r="N50" s="84"/>
      <c r="O50" s="98"/>
      <c r="P50" s="85"/>
      <c r="Q50" s="101"/>
      <c r="R50" s="63"/>
      <c r="S50" s="21"/>
    </row>
    <row r="51" spans="1:19" s="42" customFormat="1" ht="15" hidden="1" outlineLevel="1" x14ac:dyDescent="0.2">
      <c r="A51" s="82"/>
      <c r="B51" s="138" t="str">
        <f>IF(N51="","",MAX($B$22:$B50)+1)</f>
        <v/>
      </c>
      <c r="C51" s="71" t="s">
        <v>99</v>
      </c>
      <c r="D51" s="43"/>
      <c r="E51" s="80"/>
      <c r="F51" s="79"/>
      <c r="G51" s="77">
        <v>2028</v>
      </c>
      <c r="H51" s="44">
        <v>1</v>
      </c>
      <c r="I51" s="45"/>
      <c r="J51" s="46"/>
      <c r="K51" s="47"/>
      <c r="L51" s="78"/>
      <c r="M51" s="41"/>
      <c r="N51" s="84"/>
      <c r="O51" s="98"/>
      <c r="P51" s="85"/>
      <c r="Q51" s="101"/>
      <c r="R51" s="63"/>
      <c r="S51" s="21"/>
    </row>
    <row r="52" spans="1:19" s="42" customFormat="1" ht="15" hidden="1" outlineLevel="1" x14ac:dyDescent="0.2">
      <c r="A52" s="82"/>
      <c r="B52" s="138" t="str">
        <f>IF(N52="","",MAX($B$22:$B51)+1)</f>
        <v/>
      </c>
      <c r="C52" s="71" t="s">
        <v>100</v>
      </c>
      <c r="D52" s="43"/>
      <c r="E52" s="80"/>
      <c r="F52" s="79"/>
      <c r="G52" s="77">
        <v>2028</v>
      </c>
      <c r="H52" s="44">
        <v>1</v>
      </c>
      <c r="I52" s="45"/>
      <c r="J52" s="46"/>
      <c r="K52" s="47"/>
      <c r="L52" s="78"/>
      <c r="M52" s="41"/>
      <c r="N52" s="84"/>
      <c r="O52" s="98"/>
      <c r="P52" s="85"/>
      <c r="Q52" s="101"/>
      <c r="R52" s="63"/>
      <c r="S52" s="21"/>
    </row>
    <row r="53" spans="1:19" s="42" customFormat="1" ht="15" hidden="1" outlineLevel="1" x14ac:dyDescent="0.2">
      <c r="A53" s="82"/>
      <c r="B53" s="138" t="str">
        <f>IF(N53="","",MAX($B$22:$B52)+1)</f>
        <v/>
      </c>
      <c r="C53" s="71" t="s">
        <v>101</v>
      </c>
      <c r="D53" s="43"/>
      <c r="E53" s="80"/>
      <c r="F53" s="79"/>
      <c r="G53" s="77">
        <v>2028</v>
      </c>
      <c r="H53" s="44">
        <v>1</v>
      </c>
      <c r="I53" s="45"/>
      <c r="J53" s="46"/>
      <c r="K53" s="47"/>
      <c r="L53" s="78"/>
      <c r="M53" s="41"/>
      <c r="N53" s="84"/>
      <c r="O53" s="98"/>
      <c r="P53" s="85"/>
      <c r="Q53" s="101"/>
      <c r="R53" s="63"/>
      <c r="S53" s="21"/>
    </row>
    <row r="54" spans="1:19" s="42" customFormat="1" ht="15" hidden="1" outlineLevel="1" x14ac:dyDescent="0.2">
      <c r="A54" s="82"/>
      <c r="B54" s="138" t="str">
        <f>IF(N54="","",MAX($B$22:$B53)+1)</f>
        <v/>
      </c>
      <c r="C54" s="71" t="s">
        <v>102</v>
      </c>
      <c r="D54" s="43"/>
      <c r="E54" s="80"/>
      <c r="F54" s="79"/>
      <c r="G54" s="77">
        <v>2028</v>
      </c>
      <c r="H54" s="44">
        <v>1</v>
      </c>
      <c r="I54" s="45"/>
      <c r="J54" s="46"/>
      <c r="K54" s="47"/>
      <c r="L54" s="78"/>
      <c r="M54" s="41"/>
      <c r="N54" s="84"/>
      <c r="O54" s="98"/>
      <c r="P54" s="85"/>
      <c r="Q54" s="101"/>
      <c r="R54" s="63"/>
      <c r="S54" s="21"/>
    </row>
    <row r="55" spans="1:19" s="42" customFormat="1" ht="15" hidden="1" outlineLevel="1" x14ac:dyDescent="0.2">
      <c r="A55" s="82"/>
      <c r="B55" s="138" t="str">
        <f>IF(N55="","",MAX($B$22:$B54)+1)</f>
        <v/>
      </c>
      <c r="C55" s="71" t="s">
        <v>103</v>
      </c>
      <c r="D55" s="43"/>
      <c r="E55" s="80"/>
      <c r="F55" s="79"/>
      <c r="G55" s="77">
        <v>2028</v>
      </c>
      <c r="H55" s="44">
        <v>1</v>
      </c>
      <c r="I55" s="45"/>
      <c r="J55" s="46"/>
      <c r="K55" s="47"/>
      <c r="L55" s="78"/>
      <c r="M55" s="41"/>
      <c r="N55" s="84"/>
      <c r="O55" s="98"/>
      <c r="P55" s="85"/>
      <c r="Q55" s="101"/>
      <c r="R55" s="63"/>
      <c r="S55" s="21"/>
    </row>
    <row r="56" spans="1:19" s="42" customFormat="1" ht="15" hidden="1" outlineLevel="1" x14ac:dyDescent="0.2">
      <c r="A56" s="82"/>
      <c r="B56" s="138" t="str">
        <f>IF(N56="","",MAX($B$22:$B55)+1)</f>
        <v/>
      </c>
      <c r="C56" s="71" t="s">
        <v>104</v>
      </c>
      <c r="D56" s="43"/>
      <c r="E56" s="80"/>
      <c r="F56" s="79"/>
      <c r="G56" s="77">
        <v>2028</v>
      </c>
      <c r="H56" s="44">
        <v>1</v>
      </c>
      <c r="I56" s="45"/>
      <c r="J56" s="46"/>
      <c r="K56" s="47"/>
      <c r="L56" s="78"/>
      <c r="M56" s="41"/>
      <c r="N56" s="84"/>
      <c r="O56" s="98"/>
      <c r="P56" s="85"/>
      <c r="Q56" s="101"/>
      <c r="R56" s="63"/>
      <c r="S56" s="21"/>
    </row>
    <row r="57" spans="1:19" s="42" customFormat="1" ht="15" hidden="1" outlineLevel="1" x14ac:dyDescent="0.2">
      <c r="A57" s="82"/>
      <c r="B57" s="138" t="str">
        <f>IF(N57="","",MAX($B$22:$B56)+1)</f>
        <v/>
      </c>
      <c r="C57" s="71" t="s">
        <v>105</v>
      </c>
      <c r="D57" s="43"/>
      <c r="E57" s="80"/>
      <c r="F57" s="79"/>
      <c r="G57" s="77">
        <v>2028</v>
      </c>
      <c r="H57" s="44">
        <v>1</v>
      </c>
      <c r="I57" s="45"/>
      <c r="J57" s="46"/>
      <c r="K57" s="47"/>
      <c r="L57" s="78"/>
      <c r="M57" s="41"/>
      <c r="N57" s="84"/>
      <c r="O57" s="98"/>
      <c r="P57" s="85"/>
      <c r="Q57" s="101"/>
      <c r="R57" s="63"/>
      <c r="S57" s="21"/>
    </row>
    <row r="58" spans="1:19" s="42" customFormat="1" ht="15" hidden="1" outlineLevel="1" x14ac:dyDescent="0.2">
      <c r="A58" s="82"/>
      <c r="B58" s="138" t="str">
        <f>IF(N58="","",MAX($B$22:$B57)+1)</f>
        <v/>
      </c>
      <c r="C58" s="71"/>
      <c r="D58" s="43"/>
      <c r="E58" s="80"/>
      <c r="F58" s="79"/>
      <c r="G58" s="77"/>
      <c r="H58" s="44"/>
      <c r="I58" s="45"/>
      <c r="J58" s="46"/>
      <c r="K58" s="47"/>
      <c r="L58" s="78"/>
      <c r="M58" s="41"/>
      <c r="N58" s="84"/>
      <c r="O58" s="98"/>
      <c r="P58" s="85"/>
      <c r="Q58" s="101"/>
      <c r="R58" s="63"/>
      <c r="S58" s="21"/>
    </row>
    <row r="59" spans="1:19" s="42" customFormat="1" ht="15.75" hidden="1" outlineLevel="1" thickBot="1" x14ac:dyDescent="0.25">
      <c r="A59" s="82"/>
      <c r="B59" s="138" t="str">
        <f>IF(N59="","",MAX($B$22:$B58)+1)</f>
        <v/>
      </c>
      <c r="C59" s="71"/>
      <c r="D59" s="43"/>
      <c r="E59" s="80"/>
      <c r="F59" s="79"/>
      <c r="G59" s="77"/>
      <c r="H59" s="140">
        <f>SUM(H51:H58)</f>
        <v>7</v>
      </c>
      <c r="I59" s="45"/>
      <c r="J59" s="46"/>
      <c r="K59" s="47"/>
      <c r="L59" s="78"/>
      <c r="M59" s="41"/>
      <c r="N59" s="84"/>
      <c r="O59" s="98"/>
      <c r="P59" s="85"/>
      <c r="Q59" s="101"/>
      <c r="R59" s="63">
        <f t="shared" ref="R59" si="4">+O59*P59</f>
        <v>0</v>
      </c>
      <c r="S59" s="21"/>
    </row>
    <row r="60" spans="1:19" ht="15" collapsed="1" x14ac:dyDescent="0.2">
      <c r="A60" s="138"/>
      <c r="B60" s="138" t="str">
        <f>IF(N60="","",MAX($B$22:$B59)+1)</f>
        <v/>
      </c>
      <c r="C60" s="61"/>
      <c r="D60" s="73"/>
      <c r="E60" s="74"/>
      <c r="F60" s="74"/>
      <c r="G60" s="75"/>
      <c r="H60" s="75"/>
      <c r="I60" s="3"/>
      <c r="J60" s="4"/>
      <c r="K60" s="4"/>
      <c r="L60" s="5"/>
      <c r="M60" s="5"/>
      <c r="N60" s="82"/>
      <c r="O60" s="97"/>
      <c r="P60" s="20"/>
      <c r="Q60" s="101"/>
      <c r="R60" s="63"/>
    </row>
    <row r="61" spans="1:19" ht="15" customHeight="1" x14ac:dyDescent="0.2">
      <c r="A61" s="138"/>
      <c r="B61" s="138"/>
      <c r="C61" s="218" t="s">
        <v>254</v>
      </c>
      <c r="D61" s="73"/>
      <c r="E61" s="74"/>
      <c r="F61" s="74"/>
      <c r="G61" s="75"/>
      <c r="H61" s="75"/>
      <c r="I61" s="3"/>
      <c r="J61" s="4"/>
      <c r="K61" s="4"/>
      <c r="L61" s="5"/>
      <c r="M61" s="5"/>
      <c r="N61" s="82"/>
      <c r="O61" s="97"/>
      <c r="P61" s="20"/>
      <c r="Q61" s="101"/>
      <c r="R61" s="63"/>
    </row>
    <row r="62" spans="1:19" ht="15" x14ac:dyDescent="0.2">
      <c r="A62" s="138"/>
      <c r="B62" s="138"/>
      <c r="C62" s="61"/>
      <c r="D62" s="73"/>
      <c r="E62" s="74"/>
      <c r="F62" s="74"/>
      <c r="G62" s="75"/>
      <c r="H62" s="75"/>
      <c r="I62" s="3"/>
      <c r="J62" s="4"/>
      <c r="K62" s="4"/>
      <c r="L62" s="5"/>
      <c r="M62" s="5"/>
      <c r="N62" s="82"/>
      <c r="O62" s="97"/>
      <c r="P62" s="20"/>
      <c r="Q62" s="101"/>
      <c r="R62" s="63"/>
    </row>
    <row r="63" spans="1:19" ht="15" x14ac:dyDescent="0.2">
      <c r="A63" s="138"/>
      <c r="B63" s="138" t="str">
        <f>IF(N63="","",MAX($B$22:$B62)+1)</f>
        <v/>
      </c>
      <c r="C63" s="128" t="s">
        <v>155</v>
      </c>
      <c r="D63" s="105"/>
      <c r="E63" s="106"/>
      <c r="F63" s="106"/>
      <c r="G63" s="107"/>
      <c r="H63" s="107"/>
      <c r="I63" s="108"/>
      <c r="J63" s="109"/>
      <c r="K63" s="109"/>
      <c r="L63" s="110"/>
      <c r="M63" s="110"/>
      <c r="N63" s="82"/>
      <c r="O63" s="97"/>
      <c r="P63" s="20"/>
      <c r="Q63" s="101"/>
      <c r="R63" s="63">
        <f t="shared" ref="R63:R64" si="5">+O63*P63</f>
        <v>0</v>
      </c>
    </row>
    <row r="64" spans="1:19" ht="15" x14ac:dyDescent="0.2">
      <c r="A64" s="138"/>
      <c r="B64" s="138" t="str">
        <f>IF(N64="","",MAX($B$22:$B63)+1)</f>
        <v/>
      </c>
      <c r="C64" s="6"/>
      <c r="D64" s="73"/>
      <c r="E64" s="74"/>
      <c r="F64" s="74"/>
      <c r="G64" s="75"/>
      <c r="H64" s="75"/>
      <c r="I64" s="3"/>
      <c r="J64" s="4"/>
      <c r="K64" s="4"/>
      <c r="L64" s="5"/>
      <c r="M64" s="5"/>
      <c r="N64" s="82"/>
      <c r="O64" s="97"/>
      <c r="P64" s="20"/>
      <c r="Q64" s="101"/>
      <c r="R64" s="63">
        <f t="shared" si="5"/>
        <v>0</v>
      </c>
    </row>
    <row r="65" spans="1:19" ht="15" x14ac:dyDescent="0.2">
      <c r="A65" s="138">
        <v>4</v>
      </c>
      <c r="B65" s="138" t="str">
        <f>IF(N65="","",MAX($B$22:$B64)+1)</f>
        <v/>
      </c>
      <c r="C65" s="111" t="s">
        <v>308</v>
      </c>
      <c r="D65" s="73"/>
      <c r="E65" s="74"/>
      <c r="F65" s="74"/>
      <c r="G65" s="75"/>
      <c r="H65" s="75"/>
      <c r="I65" s="3"/>
      <c r="J65" s="4"/>
      <c r="K65" s="4"/>
      <c r="L65" s="5"/>
      <c r="M65" s="5"/>
      <c r="N65" s="82"/>
      <c r="O65" s="97"/>
      <c r="P65" s="20"/>
      <c r="Q65" s="101"/>
      <c r="R65" s="63"/>
    </row>
    <row r="66" spans="1:19" ht="15" x14ac:dyDescent="0.2">
      <c r="A66" s="138"/>
      <c r="B66" s="138" t="str">
        <f>IF(N66="","",MAX($B$22:$B65)+1)</f>
        <v/>
      </c>
      <c r="C66" s="61" t="s">
        <v>255</v>
      </c>
      <c r="D66" s="73"/>
      <c r="E66" s="74"/>
      <c r="F66" s="74"/>
      <c r="G66" s="75"/>
      <c r="H66" s="75"/>
      <c r="I66" s="3"/>
      <c r="J66" s="4"/>
      <c r="K66" s="4"/>
      <c r="L66" s="5"/>
      <c r="M66" s="5"/>
      <c r="N66" s="82"/>
      <c r="O66" s="97"/>
      <c r="P66" s="20"/>
      <c r="Q66" s="101"/>
      <c r="R66" s="63"/>
    </row>
    <row r="67" spans="1:19" ht="15" x14ac:dyDescent="0.2">
      <c r="A67" s="138"/>
      <c r="B67" s="138">
        <f>IF(N67="","",MAX($B$22:$B66)+1)</f>
        <v>4</v>
      </c>
      <c r="C67" s="61"/>
      <c r="D67" s="102" t="s">
        <v>256</v>
      </c>
      <c r="E67" s="74"/>
      <c r="F67" s="74"/>
      <c r="G67" s="75"/>
      <c r="H67" s="75"/>
      <c r="I67" s="3"/>
      <c r="J67" s="4"/>
      <c r="K67" s="4"/>
      <c r="L67" s="5"/>
      <c r="M67" s="5"/>
      <c r="N67" s="82" t="s">
        <v>14</v>
      </c>
      <c r="O67" s="97">
        <f>+H86</f>
        <v>15</v>
      </c>
      <c r="P67" s="20"/>
      <c r="Q67" s="101">
        <f>+O67*P67</f>
        <v>0</v>
      </c>
      <c r="R67" s="63">
        <f t="shared" ref="R67:R68" si="6">+O67*P67</f>
        <v>0</v>
      </c>
    </row>
    <row r="68" spans="1:19" s="42" customFormat="1" ht="15" hidden="1" outlineLevel="1" x14ac:dyDescent="0.2">
      <c r="A68" s="82"/>
      <c r="B68" s="138" t="str">
        <f>IF(N68="","",MAX($B$22:$B67)+1)</f>
        <v/>
      </c>
      <c r="C68" s="35"/>
      <c r="D68" s="36"/>
      <c r="E68" s="76"/>
      <c r="F68" s="76"/>
      <c r="G68" s="77"/>
      <c r="H68" s="37"/>
      <c r="I68" s="38"/>
      <c r="J68" s="39"/>
      <c r="K68" s="40"/>
      <c r="L68" s="78"/>
      <c r="M68" s="41"/>
      <c r="N68" s="84"/>
      <c r="O68" s="98"/>
      <c r="P68" s="85"/>
      <c r="Q68" s="101"/>
      <c r="R68" s="63">
        <f t="shared" si="6"/>
        <v>0</v>
      </c>
      <c r="S68" s="21"/>
    </row>
    <row r="69" spans="1:19" s="42" customFormat="1" ht="15" hidden="1" outlineLevel="1" x14ac:dyDescent="0.2">
      <c r="A69" s="82"/>
      <c r="B69" s="138" t="str">
        <f>IF(N69="","",MAX($B$22:$B68)+1)</f>
        <v/>
      </c>
      <c r="C69" s="35" t="s">
        <v>257</v>
      </c>
      <c r="D69" s="36"/>
      <c r="E69" s="76"/>
      <c r="F69" s="76"/>
      <c r="G69" s="77"/>
      <c r="H69" s="37"/>
      <c r="I69" s="38"/>
      <c r="J69" s="141">
        <v>1.06</v>
      </c>
      <c r="K69" s="142">
        <v>1.1000000000000001</v>
      </c>
      <c r="L69" s="78"/>
      <c r="M69" s="41"/>
      <c r="N69" s="84"/>
      <c r="O69" s="98"/>
      <c r="P69" s="85"/>
      <c r="Q69" s="101"/>
      <c r="R69" s="63"/>
      <c r="S69" s="21"/>
    </row>
    <row r="70" spans="1:19" s="42" customFormat="1" ht="15" hidden="1" outlineLevel="1" x14ac:dyDescent="0.2">
      <c r="A70" s="82"/>
      <c r="B70" s="138" t="str">
        <f>IF(N70="","",MAX($B$22:$B69)+1)</f>
        <v/>
      </c>
      <c r="C70" s="71" t="s">
        <v>281</v>
      </c>
      <c r="D70" s="43"/>
      <c r="E70" s="80"/>
      <c r="F70" s="79"/>
      <c r="G70" s="77">
        <v>2028</v>
      </c>
      <c r="H70" s="44">
        <v>1</v>
      </c>
      <c r="I70" s="45"/>
      <c r="J70" s="46"/>
      <c r="K70" s="47"/>
      <c r="L70" s="78"/>
      <c r="M70" s="41"/>
      <c r="N70" s="84"/>
      <c r="O70" s="98"/>
      <c r="P70" s="85"/>
      <c r="Q70" s="101"/>
      <c r="R70" s="63"/>
      <c r="S70" s="21"/>
    </row>
    <row r="71" spans="1:19" s="42" customFormat="1" ht="15" hidden="1" outlineLevel="1" x14ac:dyDescent="0.2">
      <c r="A71" s="82"/>
      <c r="B71" s="138" t="str">
        <f>IF(N71="","",MAX($B$22:$B70)+1)</f>
        <v/>
      </c>
      <c r="C71" s="71" t="s">
        <v>282</v>
      </c>
      <c r="D71" s="43"/>
      <c r="E71" s="80"/>
      <c r="F71" s="79"/>
      <c r="G71" s="77">
        <v>2028</v>
      </c>
      <c r="H71" s="44">
        <v>1</v>
      </c>
      <c r="I71" s="45"/>
      <c r="J71" s="46"/>
      <c r="K71" s="47"/>
      <c r="L71" s="78"/>
      <c r="M71" s="41"/>
      <c r="N71" s="84"/>
      <c r="O71" s="98"/>
      <c r="P71" s="85"/>
      <c r="Q71" s="101"/>
      <c r="R71" s="63"/>
      <c r="S71" s="21"/>
    </row>
    <row r="72" spans="1:19" s="42" customFormat="1" ht="15" hidden="1" outlineLevel="1" x14ac:dyDescent="0.2">
      <c r="A72" s="82"/>
      <c r="B72" s="138" t="str">
        <f>IF(N72="","",MAX($B$22:$B71)+1)</f>
        <v/>
      </c>
      <c r="C72" s="71" t="s">
        <v>283</v>
      </c>
      <c r="D72" s="43"/>
      <c r="E72" s="80"/>
      <c r="F72" s="79"/>
      <c r="G72" s="77">
        <v>2028</v>
      </c>
      <c r="H72" s="44">
        <v>1</v>
      </c>
      <c r="I72" s="45"/>
      <c r="J72" s="46"/>
      <c r="K72" s="47"/>
      <c r="L72" s="78"/>
      <c r="M72" s="41"/>
      <c r="N72" s="84"/>
      <c r="O72" s="98"/>
      <c r="P72" s="85"/>
      <c r="Q72" s="101"/>
      <c r="R72" s="63"/>
      <c r="S72" s="21"/>
    </row>
    <row r="73" spans="1:19" s="42" customFormat="1" ht="15" hidden="1" outlineLevel="1" x14ac:dyDescent="0.2">
      <c r="A73" s="82"/>
      <c r="B73" s="138" t="str">
        <f>IF(N73="","",MAX($B$22:$B72)+1)</f>
        <v/>
      </c>
      <c r="C73" s="71" t="s">
        <v>284</v>
      </c>
      <c r="D73" s="43"/>
      <c r="E73" s="80"/>
      <c r="F73" s="79"/>
      <c r="G73" s="77">
        <v>2028</v>
      </c>
      <c r="H73" s="44">
        <v>1</v>
      </c>
      <c r="I73" s="45"/>
      <c r="J73" s="46"/>
      <c r="K73" s="47"/>
      <c r="L73" s="78"/>
      <c r="M73" s="41"/>
      <c r="N73" s="84"/>
      <c r="O73" s="98"/>
      <c r="P73" s="85"/>
      <c r="Q73" s="101"/>
      <c r="R73" s="63"/>
      <c r="S73" s="21"/>
    </row>
    <row r="74" spans="1:19" s="42" customFormat="1" ht="15" hidden="1" outlineLevel="1" x14ac:dyDescent="0.2">
      <c r="A74" s="82"/>
      <c r="B74" s="138" t="str">
        <f>IF(N74="","",MAX($B$22:$B73)+1)</f>
        <v/>
      </c>
      <c r="C74" s="71" t="s">
        <v>285</v>
      </c>
      <c r="D74" s="43"/>
      <c r="E74" s="80"/>
      <c r="F74" s="79"/>
      <c r="G74" s="77">
        <v>2028</v>
      </c>
      <c r="H74" s="44">
        <v>1</v>
      </c>
      <c r="I74" s="45"/>
      <c r="J74" s="46"/>
      <c r="K74" s="47"/>
      <c r="L74" s="78"/>
      <c r="M74" s="41"/>
      <c r="N74" s="84"/>
      <c r="O74" s="98"/>
      <c r="P74" s="85"/>
      <c r="Q74" s="101"/>
      <c r="R74" s="63"/>
      <c r="S74" s="21"/>
    </row>
    <row r="75" spans="1:19" s="42" customFormat="1" ht="15" hidden="1" outlineLevel="1" x14ac:dyDescent="0.2">
      <c r="A75" s="82"/>
      <c r="B75" s="138" t="str">
        <f>IF(N75="","",MAX($B$22:$B74)+1)</f>
        <v/>
      </c>
      <c r="C75" s="71" t="s">
        <v>286</v>
      </c>
      <c r="D75" s="43"/>
      <c r="E75" s="80"/>
      <c r="F75" s="79"/>
      <c r="G75" s="77">
        <v>2028</v>
      </c>
      <c r="H75" s="44">
        <v>1</v>
      </c>
      <c r="I75" s="45"/>
      <c r="J75" s="46"/>
      <c r="K75" s="47"/>
      <c r="L75" s="78"/>
      <c r="M75" s="41"/>
      <c r="N75" s="84"/>
      <c r="O75" s="98"/>
      <c r="P75" s="85"/>
      <c r="Q75" s="101"/>
      <c r="R75" s="63"/>
      <c r="S75" s="21"/>
    </row>
    <row r="76" spans="1:19" s="42" customFormat="1" ht="15" hidden="1" outlineLevel="1" x14ac:dyDescent="0.2">
      <c r="A76" s="82"/>
      <c r="B76" s="138" t="str">
        <f>IF(N76="","",MAX($B$22:$B75)+1)</f>
        <v/>
      </c>
      <c r="C76" s="71" t="s">
        <v>287</v>
      </c>
      <c r="D76" s="43"/>
      <c r="E76" s="80"/>
      <c r="F76" s="79"/>
      <c r="G76" s="77">
        <v>2028</v>
      </c>
      <c r="H76" s="44">
        <v>1</v>
      </c>
      <c r="I76" s="45"/>
      <c r="J76" s="46"/>
      <c r="K76" s="47"/>
      <c r="L76" s="78"/>
      <c r="M76" s="41"/>
      <c r="N76" s="84"/>
      <c r="O76" s="98"/>
      <c r="P76" s="85"/>
      <c r="Q76" s="101"/>
      <c r="R76" s="63"/>
      <c r="S76" s="21"/>
    </row>
    <row r="77" spans="1:19" s="42" customFormat="1" ht="15" hidden="1" outlineLevel="1" x14ac:dyDescent="0.2">
      <c r="A77" s="82"/>
      <c r="B77" s="138" t="str">
        <f>IF(N77="","",MAX($B$22:$B76)+1)</f>
        <v/>
      </c>
      <c r="C77" s="71" t="s">
        <v>288</v>
      </c>
      <c r="D77" s="43"/>
      <c r="E77" s="80"/>
      <c r="F77" s="79"/>
      <c r="G77" s="77">
        <v>2028</v>
      </c>
      <c r="H77" s="44">
        <v>1</v>
      </c>
      <c r="I77" s="45"/>
      <c r="J77" s="46"/>
      <c r="K77" s="47"/>
      <c r="L77" s="78"/>
      <c r="M77" s="41"/>
      <c r="N77" s="84"/>
      <c r="O77" s="98"/>
      <c r="P77" s="85"/>
      <c r="Q77" s="101"/>
      <c r="R77" s="63"/>
      <c r="S77" s="21"/>
    </row>
    <row r="78" spans="1:19" s="42" customFormat="1" ht="15" hidden="1" outlineLevel="1" x14ac:dyDescent="0.2">
      <c r="A78" s="82"/>
      <c r="B78" s="138" t="str">
        <f>IF(N78="","",MAX($B$22:$B77)+1)</f>
        <v/>
      </c>
      <c r="C78" s="71" t="s">
        <v>289</v>
      </c>
      <c r="D78" s="43"/>
      <c r="E78" s="80"/>
      <c r="F78" s="79"/>
      <c r="G78" s="77">
        <v>2028</v>
      </c>
      <c r="H78" s="44">
        <v>1</v>
      </c>
      <c r="I78" s="45"/>
      <c r="J78" s="46"/>
      <c r="K78" s="47"/>
      <c r="L78" s="78"/>
      <c r="M78" s="41"/>
      <c r="N78" s="84"/>
      <c r="O78" s="98"/>
      <c r="P78" s="85"/>
      <c r="Q78" s="101"/>
      <c r="R78" s="63"/>
      <c r="S78" s="21"/>
    </row>
    <row r="79" spans="1:19" s="42" customFormat="1" ht="15" hidden="1" outlineLevel="1" x14ac:dyDescent="0.2">
      <c r="A79" s="82"/>
      <c r="B79" s="138" t="str">
        <f>IF(N79="","",MAX($B$22:$B78)+1)</f>
        <v/>
      </c>
      <c r="C79" s="71" t="s">
        <v>290</v>
      </c>
      <c r="D79" s="43"/>
      <c r="E79" s="80"/>
      <c r="F79" s="79"/>
      <c r="G79" s="77">
        <v>2028</v>
      </c>
      <c r="H79" s="44">
        <v>1</v>
      </c>
      <c r="I79" s="45"/>
      <c r="J79" s="46"/>
      <c r="K79" s="47"/>
      <c r="L79" s="78"/>
      <c r="M79" s="41"/>
      <c r="N79" s="84"/>
      <c r="O79" s="98"/>
      <c r="P79" s="85"/>
      <c r="Q79" s="101"/>
      <c r="R79" s="63"/>
      <c r="S79" s="21"/>
    </row>
    <row r="80" spans="1:19" s="42" customFormat="1" ht="15" hidden="1" outlineLevel="1" x14ac:dyDescent="0.2">
      <c r="A80" s="82"/>
      <c r="B80" s="138" t="str">
        <f>IF(N80="","",MAX($B$22:$B79)+1)</f>
        <v/>
      </c>
      <c r="C80" s="71" t="s">
        <v>291</v>
      </c>
      <c r="D80" s="43"/>
      <c r="E80" s="80"/>
      <c r="F80" s="79"/>
      <c r="G80" s="77">
        <v>2028</v>
      </c>
      <c r="H80" s="44">
        <v>1</v>
      </c>
      <c r="I80" s="45"/>
      <c r="J80" s="46"/>
      <c r="K80" s="47"/>
      <c r="L80" s="78"/>
      <c r="M80" s="41"/>
      <c r="N80" s="84"/>
      <c r="O80" s="98"/>
      <c r="P80" s="85"/>
      <c r="Q80" s="101"/>
      <c r="R80" s="63"/>
      <c r="S80" s="21"/>
    </row>
    <row r="81" spans="1:21" s="42" customFormat="1" ht="15" hidden="1" outlineLevel="1" x14ac:dyDescent="0.2">
      <c r="A81" s="82"/>
      <c r="B81" s="138" t="str">
        <f>IF(N81="","",MAX($B$22:$B80)+1)</f>
        <v/>
      </c>
      <c r="C81" s="71" t="s">
        <v>292</v>
      </c>
      <c r="D81" s="43"/>
      <c r="E81" s="80"/>
      <c r="F81" s="79"/>
      <c r="G81" s="77">
        <v>2028</v>
      </c>
      <c r="H81" s="44">
        <v>1</v>
      </c>
      <c r="I81" s="45"/>
      <c r="J81" s="46"/>
      <c r="K81" s="47"/>
      <c r="L81" s="78"/>
      <c r="M81" s="41"/>
      <c r="N81" s="84"/>
      <c r="O81" s="98"/>
      <c r="P81" s="85"/>
      <c r="Q81" s="101"/>
      <c r="R81" s="63"/>
      <c r="S81" s="21"/>
    </row>
    <row r="82" spans="1:21" s="42" customFormat="1" ht="15" hidden="1" outlineLevel="1" x14ac:dyDescent="0.2">
      <c r="A82" s="82"/>
      <c r="B82" s="138" t="str">
        <f>IF(N82="","",MAX($B$22:$B81)+1)</f>
        <v/>
      </c>
      <c r="C82" s="71" t="s">
        <v>293</v>
      </c>
      <c r="D82" s="43"/>
      <c r="E82" s="80"/>
      <c r="F82" s="79"/>
      <c r="G82" s="77">
        <v>2028</v>
      </c>
      <c r="H82" s="44">
        <v>1</v>
      </c>
      <c r="I82" s="45"/>
      <c r="J82" s="46"/>
      <c r="K82" s="47"/>
      <c r="L82" s="78"/>
      <c r="M82" s="41"/>
      <c r="N82" s="84"/>
      <c r="O82" s="98"/>
      <c r="P82" s="85"/>
      <c r="Q82" s="101"/>
      <c r="R82" s="63"/>
      <c r="S82" s="21"/>
    </row>
    <row r="83" spans="1:21" s="42" customFormat="1" ht="15" hidden="1" outlineLevel="1" x14ac:dyDescent="0.2">
      <c r="A83" s="82"/>
      <c r="B83" s="138" t="str">
        <f>IF(N83="","",MAX($B$22:$B82)+1)</f>
        <v/>
      </c>
      <c r="C83" s="71" t="s">
        <v>294</v>
      </c>
      <c r="D83" s="43"/>
      <c r="E83" s="80"/>
      <c r="F83" s="79"/>
      <c r="G83" s="77">
        <v>2028</v>
      </c>
      <c r="H83" s="44">
        <v>1</v>
      </c>
      <c r="I83" s="45"/>
      <c r="J83" s="46"/>
      <c r="K83" s="47"/>
      <c r="L83" s="78"/>
      <c r="M83" s="41"/>
      <c r="N83" s="84"/>
      <c r="O83" s="98"/>
      <c r="P83" s="85"/>
      <c r="Q83" s="101"/>
      <c r="R83" s="63"/>
      <c r="S83" s="21"/>
    </row>
    <row r="84" spans="1:21" s="42" customFormat="1" ht="15" hidden="1" outlineLevel="1" x14ac:dyDescent="0.2">
      <c r="A84" s="82"/>
      <c r="B84" s="138" t="str">
        <f>IF(N84="","",MAX($B$22:$B83)+1)</f>
        <v/>
      </c>
      <c r="C84" s="71" t="s">
        <v>295</v>
      </c>
      <c r="D84" s="43"/>
      <c r="E84" s="80"/>
      <c r="F84" s="79"/>
      <c r="G84" s="77">
        <v>2028</v>
      </c>
      <c r="H84" s="44">
        <v>1</v>
      </c>
      <c r="I84" s="45"/>
      <c r="J84" s="46"/>
      <c r="K84" s="47"/>
      <c r="L84" s="78"/>
      <c r="M84" s="41"/>
      <c r="N84" s="84"/>
      <c r="O84" s="98"/>
      <c r="P84" s="85"/>
      <c r="Q84" s="101"/>
      <c r="R84" s="63"/>
      <c r="S84" s="21"/>
    </row>
    <row r="85" spans="1:21" s="42" customFormat="1" ht="15" hidden="1" outlineLevel="1" x14ac:dyDescent="0.2">
      <c r="A85" s="82"/>
      <c r="B85" s="138" t="str">
        <f>IF(N85="","",MAX($B$22:$B84)+1)</f>
        <v/>
      </c>
      <c r="C85" s="71"/>
      <c r="D85" s="43"/>
      <c r="E85" s="80"/>
      <c r="F85" s="79"/>
      <c r="G85" s="77"/>
      <c r="H85" s="44"/>
      <c r="I85" s="45"/>
      <c r="J85" s="46"/>
      <c r="K85" s="47"/>
      <c r="L85" s="78"/>
      <c r="M85" s="41"/>
      <c r="N85" s="84"/>
      <c r="O85" s="98"/>
      <c r="P85" s="85"/>
      <c r="Q85" s="101"/>
      <c r="R85" s="63"/>
      <c r="S85" s="21"/>
    </row>
    <row r="86" spans="1:21" s="42" customFormat="1" ht="15.75" hidden="1" outlineLevel="1" thickBot="1" x14ac:dyDescent="0.25">
      <c r="A86" s="82"/>
      <c r="B86" s="138" t="str">
        <f>IF(N86="","",MAX($B$22:$B85)+1)</f>
        <v/>
      </c>
      <c r="C86" s="71"/>
      <c r="D86" s="43"/>
      <c r="E86" s="80"/>
      <c r="F86" s="79"/>
      <c r="G86" s="77"/>
      <c r="H86" s="140">
        <f>SUM(H70:H85)</f>
        <v>15</v>
      </c>
      <c r="I86" s="45"/>
      <c r="J86" s="46"/>
      <c r="K86" s="47"/>
      <c r="L86" s="78"/>
      <c r="M86" s="41"/>
      <c r="N86" s="84"/>
      <c r="O86" s="98"/>
      <c r="P86" s="85"/>
      <c r="Q86" s="101"/>
      <c r="R86" s="63">
        <f t="shared" ref="R86" si="7">+O86*P86</f>
        <v>0</v>
      </c>
      <c r="S86" s="21"/>
    </row>
    <row r="87" spans="1:21" ht="15" collapsed="1" x14ac:dyDescent="0.2">
      <c r="A87" s="138"/>
      <c r="B87" s="138" t="str">
        <f>IF(N87="","",MAX($B$22:$B86)+1)</f>
        <v/>
      </c>
      <c r="C87" s="61"/>
      <c r="D87" s="102"/>
      <c r="E87" s="74"/>
      <c r="F87" s="74"/>
      <c r="G87" s="75"/>
      <c r="H87" s="75"/>
      <c r="I87" s="3"/>
      <c r="J87" s="4"/>
      <c r="K87" s="4"/>
      <c r="L87" s="5"/>
      <c r="M87" s="5"/>
      <c r="N87" s="82"/>
      <c r="O87" s="97"/>
      <c r="P87" s="20"/>
      <c r="Q87" s="101"/>
      <c r="R87" s="63"/>
    </row>
    <row r="88" spans="1:21" ht="15" x14ac:dyDescent="0.2">
      <c r="A88" s="138"/>
      <c r="B88" s="138" t="str">
        <f>IF(N88="","",MAX($B$22:$B87)+1)</f>
        <v/>
      </c>
      <c r="C88" s="61"/>
      <c r="D88" s="73"/>
      <c r="E88" s="74"/>
      <c r="F88" s="74"/>
      <c r="G88" s="75"/>
      <c r="H88" s="75"/>
      <c r="I88" s="3"/>
      <c r="J88" s="4"/>
      <c r="K88" s="4"/>
      <c r="L88" s="5"/>
      <c r="M88" s="5"/>
      <c r="N88" s="82"/>
      <c r="O88" s="97"/>
      <c r="P88" s="20"/>
      <c r="Q88" s="101"/>
      <c r="R88" s="63"/>
    </row>
    <row r="89" spans="1:21" ht="15" x14ac:dyDescent="0.2">
      <c r="A89" s="138">
        <v>5</v>
      </c>
      <c r="B89" s="138">
        <f>IF(N89="","",MAX($B$22:$B88)+1)</f>
        <v>5</v>
      </c>
      <c r="C89" s="111" t="s">
        <v>153</v>
      </c>
      <c r="D89" s="73"/>
      <c r="E89" s="74"/>
      <c r="F89" s="74"/>
      <c r="G89" s="75"/>
      <c r="H89" s="75"/>
      <c r="I89" s="3"/>
      <c r="J89" s="4"/>
      <c r="K89" s="4"/>
      <c r="L89" s="5"/>
      <c r="M89" s="5"/>
      <c r="N89" s="82" t="s">
        <v>133</v>
      </c>
      <c r="O89" s="97">
        <v>1</v>
      </c>
      <c r="P89" s="20"/>
      <c r="Q89" s="101">
        <f>+O89*P89</f>
        <v>0</v>
      </c>
      <c r="R89" s="63">
        <f>+O89*P89</f>
        <v>0</v>
      </c>
    </row>
    <row r="90" spans="1:21" ht="15" x14ac:dyDescent="0.2">
      <c r="A90" s="118"/>
      <c r="B90" s="118"/>
      <c r="C90" s="132"/>
      <c r="D90" s="25"/>
      <c r="E90" s="26"/>
      <c r="F90" s="26"/>
      <c r="G90" s="27"/>
      <c r="H90" s="27"/>
      <c r="I90" s="133"/>
      <c r="J90" s="28"/>
      <c r="K90" s="28"/>
      <c r="L90" s="29"/>
      <c r="M90" s="29"/>
      <c r="N90" s="136"/>
      <c r="O90" s="134"/>
      <c r="P90" s="137"/>
      <c r="Q90" s="135"/>
      <c r="R90" s="63"/>
    </row>
    <row r="91" spans="1:21" ht="15.75" thickBot="1" x14ac:dyDescent="0.25">
      <c r="C91" s="130"/>
      <c r="D91" s="73"/>
      <c r="E91" s="74"/>
      <c r="F91" s="74"/>
      <c r="G91" s="75"/>
      <c r="H91" s="75"/>
      <c r="I91" s="103"/>
      <c r="J91" s="4"/>
      <c r="K91" s="4"/>
      <c r="L91" s="5"/>
      <c r="M91" s="5"/>
      <c r="N91" s="57"/>
      <c r="O91" s="131"/>
      <c r="P91" s="20"/>
      <c r="Q91" s="64"/>
      <c r="R91" s="63"/>
    </row>
    <row r="92" spans="1:21" ht="15" customHeight="1" thickBot="1" x14ac:dyDescent="0.3">
      <c r="N92" s="87"/>
      <c r="O92" s="88"/>
      <c r="P92" s="89" t="s">
        <v>195</v>
      </c>
      <c r="Q92" s="90">
        <f>SUM(Q22:Q90)</f>
        <v>0</v>
      </c>
      <c r="R92" s="63">
        <f>SUM(R22:R90)</f>
        <v>0</v>
      </c>
    </row>
    <row r="93" spans="1:21" ht="15" customHeight="1" x14ac:dyDescent="0.25">
      <c r="N93" s="91"/>
      <c r="O93" s="91"/>
      <c r="P93" s="91"/>
      <c r="Q93" s="91"/>
      <c r="R93" s="63">
        <f t="shared" ref="R93" si="8">+O93*P93</f>
        <v>0</v>
      </c>
      <c r="U93" s="104"/>
    </row>
    <row r="94" spans="1:21" ht="15" customHeight="1" x14ac:dyDescent="0.25">
      <c r="N94" s="91"/>
      <c r="O94" s="92"/>
      <c r="P94" s="93" t="s">
        <v>13</v>
      </c>
      <c r="Q94" s="94">
        <f>Q92*0.2</f>
        <v>0</v>
      </c>
      <c r="R94" s="63"/>
      <c r="U94" s="104"/>
    </row>
    <row r="95" spans="1:21" ht="15" customHeight="1" thickBot="1" x14ac:dyDescent="0.3">
      <c r="N95" s="91"/>
      <c r="O95" s="91"/>
      <c r="P95" s="91"/>
      <c r="Q95" s="91"/>
      <c r="R95" s="63">
        <f t="shared" ref="R95" si="9">+O95*P95</f>
        <v>0</v>
      </c>
    </row>
    <row r="96" spans="1:21" ht="15" customHeight="1" thickBot="1" x14ac:dyDescent="0.3">
      <c r="N96" s="87"/>
      <c r="O96" s="88"/>
      <c r="P96" s="89" t="s">
        <v>196</v>
      </c>
      <c r="Q96" s="90">
        <f>+Q92+Q94</f>
        <v>0</v>
      </c>
      <c r="R96" s="63"/>
    </row>
    <row r="97" spans="3:18" ht="15" customHeight="1" x14ac:dyDescent="0.2">
      <c r="N97" s="86"/>
      <c r="O97" s="21"/>
      <c r="P97" s="21"/>
      <c r="Q97" s="21"/>
      <c r="R97" s="63">
        <f t="shared" ref="R97" si="10">+O97*P97</f>
        <v>0</v>
      </c>
    </row>
    <row r="98" spans="3:18" ht="15" x14ac:dyDescent="0.2">
      <c r="C98" s="130"/>
      <c r="D98" s="73"/>
      <c r="E98" s="74"/>
      <c r="F98" s="74"/>
      <c r="G98" s="75"/>
      <c r="H98" s="75"/>
      <c r="I98" s="103"/>
      <c r="J98" s="4"/>
      <c r="K98" s="4"/>
      <c r="L98" s="5"/>
      <c r="M98" s="5"/>
      <c r="N98" s="57"/>
      <c r="O98" s="131"/>
      <c r="P98" s="20"/>
      <c r="Q98" s="64"/>
      <c r="R98" s="63"/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B45E8A-993D-4F9B-B399-0924EE242A60}">
  <sheetPr>
    <tabColor rgb="FFFF66FF"/>
    <pageSetUpPr fitToPage="1"/>
  </sheetPr>
  <dimension ref="A1:V104"/>
  <sheetViews>
    <sheetView view="pageBreakPreview" topLeftCell="A25" zoomScaleNormal="100" zoomScaleSheetLayoutView="100" workbookViewId="0">
      <selection activeCell="I70" sqref="I70"/>
    </sheetView>
  </sheetViews>
  <sheetFormatPr baseColWidth="10" defaultColWidth="11.42578125" defaultRowHeight="12.75" outlineLevelRow="1" x14ac:dyDescent="0.2"/>
  <cols>
    <col min="1" max="1" width="7.28515625" style="21" customWidth="1"/>
    <col min="2" max="2" width="4.7109375" style="21" customWidth="1"/>
    <col min="3" max="3" width="5.7109375" style="21" customWidth="1"/>
    <col min="4" max="11" width="6.7109375" style="21" customWidth="1"/>
    <col min="12" max="12" width="7.42578125" style="21" customWidth="1"/>
    <col min="13" max="13" width="6.7109375" style="21" customWidth="1"/>
    <col min="14" max="14" width="6.7109375" style="48" customWidth="1"/>
    <col min="15" max="15" width="8.28515625" style="31" customWidth="1"/>
    <col min="16" max="16" width="13.7109375" style="31" customWidth="1"/>
    <col min="17" max="17" width="17" style="31" customWidth="1"/>
    <col min="18" max="18" width="14.140625" style="30" customWidth="1"/>
    <col min="19" max="19" width="3" style="21" bestFit="1" customWidth="1"/>
    <col min="20" max="20" width="14.140625" style="21" customWidth="1"/>
    <col min="21" max="21" width="14.5703125" style="21" customWidth="1"/>
    <col min="22" max="22" width="5.42578125" style="21" bestFit="1" customWidth="1"/>
    <col min="23" max="16384" width="11.42578125" style="21"/>
  </cols>
  <sheetData>
    <row r="1" spans="1:17" ht="15" x14ac:dyDescent="0.2">
      <c r="A1" s="8" t="s">
        <v>4</v>
      </c>
      <c r="B1" s="120"/>
      <c r="C1" s="121"/>
      <c r="D1" s="9" t="s">
        <v>18</v>
      </c>
      <c r="E1" s="9"/>
      <c r="F1" s="9"/>
      <c r="G1" s="9"/>
      <c r="H1" s="9"/>
      <c r="I1" s="9"/>
      <c r="J1" s="9"/>
      <c r="K1" s="9"/>
      <c r="L1" s="9"/>
      <c r="M1" s="10"/>
      <c r="N1" s="49"/>
      <c r="O1" s="49"/>
      <c r="P1" s="50"/>
      <c r="Q1" s="51"/>
    </row>
    <row r="2" spans="1:17" ht="15" x14ac:dyDescent="0.2">
      <c r="A2" s="11" t="s">
        <v>5</v>
      </c>
      <c r="C2" s="119"/>
      <c r="D2" s="12" t="s">
        <v>19</v>
      </c>
      <c r="E2" s="12"/>
      <c r="F2" s="12"/>
      <c r="G2" s="12"/>
      <c r="H2" s="12"/>
      <c r="I2" s="12"/>
      <c r="J2" s="12"/>
      <c r="K2" s="12"/>
      <c r="L2" s="12"/>
      <c r="M2" s="13"/>
      <c r="N2" s="34"/>
      <c r="O2" s="34"/>
      <c r="P2" s="52"/>
      <c r="Q2" s="53"/>
    </row>
    <row r="3" spans="1:17" ht="15" x14ac:dyDescent="0.2">
      <c r="A3" s="11" t="s">
        <v>6</v>
      </c>
      <c r="C3" s="119"/>
      <c r="D3" s="12" t="s">
        <v>15</v>
      </c>
      <c r="E3" s="12"/>
      <c r="F3" s="12"/>
      <c r="G3" s="12"/>
      <c r="H3" s="12"/>
      <c r="I3" s="12"/>
      <c r="J3" s="12"/>
      <c r="K3" s="12"/>
      <c r="L3" s="12"/>
      <c r="M3" s="13"/>
      <c r="N3" s="34"/>
      <c r="O3" s="34"/>
      <c r="P3" s="52"/>
      <c r="Q3" s="53"/>
    </row>
    <row r="4" spans="1:17" ht="6.75" customHeight="1" x14ac:dyDescent="0.2">
      <c r="A4" s="14"/>
      <c r="B4" s="122"/>
      <c r="C4" s="123"/>
      <c r="D4" s="15"/>
      <c r="E4" s="15"/>
      <c r="F4" s="15"/>
      <c r="G4" s="15"/>
      <c r="H4" s="15"/>
      <c r="I4" s="15"/>
      <c r="J4" s="15"/>
      <c r="K4" s="15"/>
      <c r="L4" s="15"/>
      <c r="M4" s="16"/>
      <c r="N4" s="54"/>
      <c r="O4" s="54"/>
      <c r="P4" s="55"/>
      <c r="Q4" s="56"/>
    </row>
    <row r="5" spans="1:17" ht="7.5" customHeight="1" x14ac:dyDescent="0.2">
      <c r="A5" s="8"/>
      <c r="B5" s="120"/>
      <c r="C5" s="121"/>
      <c r="D5" s="9"/>
      <c r="E5" s="9"/>
      <c r="F5" s="9"/>
      <c r="G5" s="9"/>
      <c r="H5" s="9"/>
      <c r="I5" s="9"/>
      <c r="J5" s="9"/>
      <c r="K5" s="9"/>
      <c r="L5" s="9"/>
      <c r="M5" s="10"/>
      <c r="N5" s="49"/>
      <c r="O5" s="49"/>
      <c r="P5" s="50"/>
      <c r="Q5" s="51"/>
    </row>
    <row r="6" spans="1:17" ht="15" x14ac:dyDescent="0.2">
      <c r="A6" s="11" t="s">
        <v>7</v>
      </c>
      <c r="C6" s="119"/>
      <c r="D6" s="18" t="s">
        <v>16</v>
      </c>
      <c r="E6" s="12"/>
      <c r="F6" s="12"/>
      <c r="G6" s="18"/>
      <c r="H6" s="12"/>
      <c r="I6" s="12"/>
      <c r="J6" s="12"/>
      <c r="K6" s="12"/>
      <c r="L6" s="12"/>
      <c r="M6" s="13"/>
      <c r="N6" s="34"/>
      <c r="O6" s="34"/>
      <c r="P6" s="52"/>
      <c r="Q6" s="53"/>
    </row>
    <row r="7" spans="1:17" ht="7.5" customHeight="1" x14ac:dyDescent="0.2">
      <c r="A7" s="14"/>
      <c r="B7" s="122"/>
      <c r="C7" s="123"/>
      <c r="D7" s="17"/>
      <c r="E7" s="15"/>
      <c r="F7" s="15"/>
      <c r="G7" s="17"/>
      <c r="H7" s="15"/>
      <c r="I7" s="15"/>
      <c r="J7" s="15"/>
      <c r="K7" s="15"/>
      <c r="L7" s="15"/>
      <c r="M7" s="16"/>
      <c r="N7" s="54"/>
      <c r="O7" s="54"/>
      <c r="P7" s="55"/>
      <c r="Q7" s="56"/>
    </row>
    <row r="8" spans="1:17" ht="7.5" customHeight="1" x14ac:dyDescent="0.2">
      <c r="A8" s="8"/>
      <c r="B8" s="120"/>
      <c r="C8" s="121"/>
      <c r="D8" s="124"/>
      <c r="E8" s="9"/>
      <c r="F8" s="9"/>
      <c r="G8" s="124"/>
      <c r="H8" s="9"/>
      <c r="I8" s="9"/>
      <c r="J8" s="9"/>
      <c r="K8" s="9"/>
      <c r="L8" s="9"/>
      <c r="M8" s="10"/>
      <c r="N8" s="49"/>
      <c r="O8" s="49"/>
      <c r="P8" s="50"/>
      <c r="Q8" s="51"/>
    </row>
    <row r="9" spans="1:17" ht="15" x14ac:dyDescent="0.2">
      <c r="A9" s="11" t="s">
        <v>8</v>
      </c>
      <c r="C9" s="119"/>
      <c r="D9" s="18" t="s">
        <v>17</v>
      </c>
      <c r="E9" s="12"/>
      <c r="F9" s="12"/>
      <c r="G9" s="18"/>
      <c r="H9" s="12"/>
      <c r="I9" s="12"/>
      <c r="J9" s="12"/>
      <c r="K9" s="12"/>
      <c r="L9" s="12"/>
      <c r="M9" s="13"/>
      <c r="N9" s="34"/>
      <c r="O9" s="34"/>
      <c r="P9" s="52"/>
      <c r="Q9" s="53"/>
    </row>
    <row r="10" spans="1:17" ht="15" x14ac:dyDescent="0.2">
      <c r="A10" s="11"/>
      <c r="C10" s="119"/>
      <c r="D10" s="18" t="s">
        <v>9</v>
      </c>
      <c r="E10" s="12"/>
      <c r="F10" s="12"/>
      <c r="G10" s="18"/>
      <c r="H10" s="12"/>
      <c r="I10" s="12"/>
      <c r="J10" s="12"/>
      <c r="K10" s="12"/>
      <c r="L10" s="12"/>
      <c r="M10" s="13"/>
      <c r="N10" s="34"/>
      <c r="O10" s="34"/>
      <c r="P10" s="52"/>
      <c r="Q10" s="53"/>
    </row>
    <row r="11" spans="1:17" ht="15" x14ac:dyDescent="0.2">
      <c r="A11" s="11"/>
      <c r="C11" s="119"/>
      <c r="D11" s="18" t="s">
        <v>11</v>
      </c>
      <c r="E11" s="12"/>
      <c r="F11" s="12"/>
      <c r="G11" s="18"/>
      <c r="H11" s="12"/>
      <c r="I11" s="12"/>
      <c r="J11" s="12"/>
      <c r="K11" s="12"/>
      <c r="L11" s="12"/>
      <c r="M11" s="13"/>
      <c r="N11" s="34"/>
      <c r="O11" s="34"/>
      <c r="P11" s="52"/>
      <c r="Q11" s="53"/>
    </row>
    <row r="12" spans="1:17" ht="15" x14ac:dyDescent="0.2">
      <c r="A12" s="11"/>
      <c r="C12" s="119"/>
      <c r="D12" s="18" t="s">
        <v>12</v>
      </c>
      <c r="E12" s="12"/>
      <c r="F12" s="12"/>
      <c r="G12" s="18"/>
      <c r="H12" s="12"/>
      <c r="I12" s="12"/>
      <c r="J12" s="12"/>
      <c r="K12" s="12"/>
      <c r="L12" s="12"/>
      <c r="M12" s="13"/>
      <c r="N12" s="34"/>
      <c r="O12" s="34"/>
      <c r="P12" s="52"/>
      <c r="Q12" s="53"/>
    </row>
    <row r="13" spans="1:17" ht="7.5" customHeight="1" x14ac:dyDescent="0.2">
      <c r="A13" s="14"/>
      <c r="B13" s="122"/>
      <c r="C13" s="123"/>
      <c r="D13" s="19"/>
      <c r="E13" s="15"/>
      <c r="F13" s="15"/>
      <c r="G13" s="19"/>
      <c r="H13" s="15"/>
      <c r="I13" s="15"/>
      <c r="J13" s="15"/>
      <c r="K13" s="15"/>
      <c r="L13" s="15"/>
      <c r="M13" s="16"/>
      <c r="N13" s="54"/>
      <c r="O13" s="54"/>
      <c r="P13" s="55"/>
      <c r="Q13" s="56"/>
    </row>
    <row r="14" spans="1:17" ht="15.75" thickBot="1" x14ac:dyDescent="0.25">
      <c r="C14" s="73"/>
      <c r="D14" s="7"/>
      <c r="E14" s="7"/>
      <c r="F14" s="7"/>
      <c r="G14" s="7"/>
      <c r="H14" s="7"/>
      <c r="I14" s="7"/>
      <c r="J14" s="7"/>
      <c r="K14" s="7"/>
      <c r="L14" s="7"/>
      <c r="M14" s="7"/>
      <c r="N14" s="57"/>
      <c r="O14" s="58"/>
      <c r="P14" s="59"/>
      <c r="Q14" s="60"/>
    </row>
    <row r="15" spans="1:17" ht="19.5" thickBot="1" x14ac:dyDescent="0.25">
      <c r="A15" s="65" t="s">
        <v>239</v>
      </c>
      <c r="B15" s="125"/>
      <c r="C15" s="65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7"/>
      <c r="O15" s="68"/>
      <c r="P15" s="69"/>
      <c r="Q15" s="72"/>
    </row>
    <row r="16" spans="1:17" s="30" customFormat="1" ht="15.75" thickBot="1" x14ac:dyDescent="0.25">
      <c r="A16" s="21"/>
      <c r="B16" s="21"/>
      <c r="C16" s="73"/>
      <c r="D16" s="7"/>
      <c r="E16" s="7"/>
      <c r="F16" s="7"/>
      <c r="G16" s="7"/>
      <c r="H16" s="7"/>
      <c r="I16" s="7"/>
      <c r="J16" s="7"/>
      <c r="K16" s="7"/>
      <c r="L16" s="7"/>
      <c r="M16" s="7"/>
      <c r="N16" s="57"/>
      <c r="O16" s="58"/>
      <c r="P16" s="59"/>
      <c r="Q16" s="60"/>
    </row>
    <row r="17" spans="1:22" s="30" customFormat="1" ht="19.5" thickBot="1" x14ac:dyDescent="0.25">
      <c r="A17" s="65" t="s">
        <v>243</v>
      </c>
      <c r="B17" s="125"/>
      <c r="C17" s="65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7"/>
      <c r="O17" s="68"/>
      <c r="P17" s="69"/>
      <c r="Q17" s="72"/>
    </row>
    <row r="18" spans="1:22" s="30" customFormat="1" ht="15.75" thickBot="1" x14ac:dyDescent="0.25">
      <c r="A18" s="21"/>
      <c r="B18" s="21"/>
      <c r="C18" s="73"/>
      <c r="D18" s="7"/>
      <c r="E18" s="7"/>
      <c r="F18" s="7"/>
      <c r="G18" s="7"/>
      <c r="H18" s="7"/>
      <c r="I18" s="7"/>
      <c r="J18" s="7"/>
      <c r="K18" s="7"/>
      <c r="L18" s="7"/>
      <c r="M18" s="7"/>
      <c r="N18" s="57"/>
      <c r="O18" s="58"/>
      <c r="P18" s="59"/>
      <c r="Q18" s="60"/>
    </row>
    <row r="19" spans="1:22" ht="19.5" thickBot="1" x14ac:dyDescent="0.25">
      <c r="A19" s="127" t="s">
        <v>197</v>
      </c>
      <c r="B19" s="125"/>
      <c r="C19" s="65"/>
      <c r="D19" s="66"/>
      <c r="E19" s="66"/>
      <c r="F19" s="66"/>
      <c r="G19" s="66"/>
      <c r="H19" s="66"/>
      <c r="I19" s="66"/>
      <c r="J19" s="66"/>
      <c r="K19" s="66"/>
      <c r="L19" s="66"/>
      <c r="M19" s="66"/>
      <c r="N19" s="67"/>
      <c r="O19" s="68"/>
      <c r="P19" s="69"/>
      <c r="Q19" s="72"/>
    </row>
    <row r="20" spans="1:22" ht="15" x14ac:dyDescent="0.2">
      <c r="C20" s="25"/>
      <c r="D20" s="112"/>
      <c r="E20" s="112"/>
      <c r="F20" s="112"/>
      <c r="G20" s="112"/>
      <c r="H20" s="112"/>
      <c r="I20" s="112"/>
      <c r="J20" s="112"/>
      <c r="K20" s="112"/>
      <c r="L20" s="112"/>
      <c r="M20" s="112"/>
      <c r="N20" s="113"/>
      <c r="O20" s="114"/>
      <c r="P20" s="115"/>
      <c r="Q20" s="116"/>
    </row>
    <row r="21" spans="1:22" ht="15" x14ac:dyDescent="0.25">
      <c r="A21" s="126" t="s">
        <v>137</v>
      </c>
      <c r="B21" s="126" t="s">
        <v>138</v>
      </c>
      <c r="C21" s="22" t="s">
        <v>0</v>
      </c>
      <c r="D21" s="23"/>
      <c r="E21" s="23"/>
      <c r="F21" s="23"/>
      <c r="G21" s="23"/>
      <c r="H21" s="23"/>
      <c r="I21" s="23"/>
      <c r="J21" s="23"/>
      <c r="K21" s="23"/>
      <c r="L21" s="23"/>
      <c r="M21" s="24"/>
      <c r="N21" s="1" t="s">
        <v>1</v>
      </c>
      <c r="O21" s="2" t="s">
        <v>10</v>
      </c>
      <c r="P21" s="1" t="s">
        <v>2</v>
      </c>
      <c r="Q21" s="2" t="s">
        <v>3</v>
      </c>
      <c r="U21" s="62"/>
      <c r="V21" s="70"/>
    </row>
    <row r="22" spans="1:22" ht="15" x14ac:dyDescent="0.2">
      <c r="A22" s="129"/>
      <c r="B22" s="117"/>
      <c r="C22" s="32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81"/>
      <c r="O22" s="95"/>
      <c r="P22" s="99"/>
      <c r="Q22" s="100"/>
      <c r="U22" s="62"/>
      <c r="V22" s="70"/>
    </row>
    <row r="23" spans="1:22" ht="15" x14ac:dyDescent="0.2">
      <c r="A23" s="117"/>
      <c r="B23" s="117"/>
      <c r="C23" s="128" t="s">
        <v>136</v>
      </c>
      <c r="D23" s="105"/>
      <c r="E23" s="106"/>
      <c r="F23" s="106"/>
      <c r="G23" s="107"/>
      <c r="H23" s="107"/>
      <c r="I23" s="108"/>
      <c r="J23" s="109"/>
      <c r="K23" s="109"/>
      <c r="L23" s="110"/>
      <c r="M23" s="110"/>
      <c r="N23" s="82"/>
      <c r="O23" s="96"/>
      <c r="P23" s="20"/>
      <c r="Q23" s="101"/>
      <c r="R23" s="63"/>
    </row>
    <row r="24" spans="1:22" ht="15" x14ac:dyDescent="0.2">
      <c r="A24" s="117"/>
      <c r="B24" s="117"/>
      <c r="C24" s="6"/>
      <c r="D24" s="73"/>
      <c r="E24" s="74"/>
      <c r="F24" s="74"/>
      <c r="G24" s="75"/>
      <c r="H24" s="75"/>
      <c r="I24" s="3"/>
      <c r="J24" s="4"/>
      <c r="K24" s="4"/>
      <c r="L24" s="5"/>
      <c r="M24" s="5"/>
      <c r="N24" s="82"/>
      <c r="O24" s="96"/>
      <c r="P24" s="20"/>
      <c r="Q24" s="101"/>
      <c r="R24" s="63"/>
    </row>
    <row r="25" spans="1:22" ht="15" x14ac:dyDescent="0.2">
      <c r="A25" s="138">
        <f ca="1">IF(C25="","",MAX($A24:$A$1006)+1)</f>
        <v>1</v>
      </c>
      <c r="B25" s="138">
        <f>IF(N25="","",MAX($B$22:$B24)+1)</f>
        <v>1</v>
      </c>
      <c r="C25" s="111" t="s">
        <v>154</v>
      </c>
      <c r="D25" s="73"/>
      <c r="E25" s="74"/>
      <c r="F25" s="74"/>
      <c r="G25" s="75"/>
      <c r="H25" s="75"/>
      <c r="I25" s="3"/>
      <c r="J25" s="4"/>
      <c r="K25" s="4"/>
      <c r="L25" s="5"/>
      <c r="M25" s="5"/>
      <c r="N25" s="83" t="s">
        <v>20</v>
      </c>
      <c r="O25" s="97"/>
      <c r="P25" s="20"/>
      <c r="Q25" s="101"/>
      <c r="R25" s="63"/>
    </row>
    <row r="26" spans="1:22" ht="15" x14ac:dyDescent="0.2">
      <c r="A26" s="138"/>
      <c r="B26" s="138"/>
      <c r="C26" s="111"/>
      <c r="D26" s="73"/>
      <c r="E26" s="74"/>
      <c r="F26" s="74"/>
      <c r="G26" s="75"/>
      <c r="H26" s="75"/>
      <c r="I26" s="3"/>
      <c r="J26" s="4"/>
      <c r="K26" s="4"/>
      <c r="L26" s="5"/>
      <c r="M26" s="5"/>
      <c r="N26" s="83"/>
      <c r="O26" s="97"/>
      <c r="P26" s="20"/>
      <c r="Q26" s="101"/>
      <c r="R26" s="63"/>
    </row>
    <row r="27" spans="1:22" ht="15" x14ac:dyDescent="0.2">
      <c r="A27" s="138"/>
      <c r="B27" s="138"/>
      <c r="C27" s="218" t="s">
        <v>253</v>
      </c>
      <c r="D27" s="73"/>
      <c r="E27" s="74"/>
      <c r="F27" s="74"/>
      <c r="G27" s="75"/>
      <c r="H27" s="75"/>
      <c r="I27" s="3"/>
      <c r="J27" s="4"/>
      <c r="K27" s="4"/>
      <c r="L27" s="5"/>
      <c r="M27" s="5"/>
      <c r="N27" s="82"/>
      <c r="O27" s="97"/>
      <c r="P27" s="20"/>
      <c r="Q27" s="101"/>
      <c r="R27" s="63"/>
    </row>
    <row r="28" spans="1:22" ht="15" x14ac:dyDescent="0.2">
      <c r="A28" s="138"/>
      <c r="B28" s="138" t="str">
        <f>IF(N28="","",MAX($B$22:$B25)+1)</f>
        <v/>
      </c>
      <c r="C28" s="6"/>
      <c r="D28" s="73"/>
      <c r="E28" s="74"/>
      <c r="F28" s="74"/>
      <c r="G28" s="75"/>
      <c r="H28" s="75"/>
      <c r="I28" s="3"/>
      <c r="J28" s="4"/>
      <c r="K28" s="4"/>
      <c r="L28" s="5"/>
      <c r="M28" s="5"/>
      <c r="N28" s="82"/>
      <c r="O28" s="97"/>
      <c r="P28" s="20"/>
      <c r="Q28" s="101"/>
      <c r="R28" s="63">
        <f t="shared" ref="R28:R31" si="0">+O28*P28</f>
        <v>0</v>
      </c>
    </row>
    <row r="29" spans="1:22" ht="15" x14ac:dyDescent="0.2">
      <c r="A29" s="138"/>
      <c r="B29" s="138" t="str">
        <f>IF(N29="","",MAX($B$22:$B28)+1)</f>
        <v/>
      </c>
      <c r="C29" s="128" t="s">
        <v>155</v>
      </c>
      <c r="D29" s="105"/>
      <c r="E29" s="106"/>
      <c r="F29" s="106"/>
      <c r="G29" s="107"/>
      <c r="H29" s="107"/>
      <c r="I29" s="108"/>
      <c r="J29" s="109"/>
      <c r="K29" s="109"/>
      <c r="L29" s="110"/>
      <c r="M29" s="110"/>
      <c r="N29" s="82"/>
      <c r="O29" s="97"/>
      <c r="P29" s="20"/>
      <c r="Q29" s="101"/>
      <c r="R29" s="63">
        <f t="shared" si="0"/>
        <v>0</v>
      </c>
    </row>
    <row r="30" spans="1:22" ht="15" x14ac:dyDescent="0.2">
      <c r="A30" s="138"/>
      <c r="B30" s="138" t="str">
        <f>IF(N30="","",MAX($B$22:$B29)+1)</f>
        <v/>
      </c>
      <c r="C30" s="6"/>
      <c r="D30" s="73"/>
      <c r="E30" s="74"/>
      <c r="F30" s="74"/>
      <c r="G30" s="75"/>
      <c r="H30" s="75"/>
      <c r="I30" s="3"/>
      <c r="J30" s="4"/>
      <c r="K30" s="4"/>
      <c r="L30" s="5"/>
      <c r="M30" s="5"/>
      <c r="N30" s="82"/>
      <c r="O30" s="97"/>
      <c r="P30" s="20"/>
      <c r="Q30" s="101"/>
      <c r="R30" s="63">
        <f t="shared" si="0"/>
        <v>0</v>
      </c>
    </row>
    <row r="31" spans="1:22" ht="15" x14ac:dyDescent="0.2">
      <c r="A31" s="138">
        <f ca="1">IF(C31="","",MAX($A30:$A$1006)+1)</f>
        <v>2</v>
      </c>
      <c r="B31" s="138" t="str">
        <f>IF(N31="","",MAX($B$22:$B30)+1)</f>
        <v/>
      </c>
      <c r="C31" s="111" t="s">
        <v>156</v>
      </c>
      <c r="D31" s="73"/>
      <c r="E31" s="74"/>
      <c r="F31" s="74"/>
      <c r="G31" s="75"/>
      <c r="H31" s="75"/>
      <c r="I31" s="3"/>
      <c r="J31" s="4"/>
      <c r="K31" s="4"/>
      <c r="L31" s="5"/>
      <c r="M31" s="5"/>
      <c r="N31" s="82"/>
      <c r="O31" s="97"/>
      <c r="P31" s="20"/>
      <c r="Q31" s="101"/>
      <c r="R31" s="63">
        <f t="shared" si="0"/>
        <v>0</v>
      </c>
    </row>
    <row r="32" spans="1:22" ht="15" x14ac:dyDescent="0.2">
      <c r="A32" s="138"/>
      <c r="B32" s="138" t="str">
        <f>IF(N32="","",MAX($B$22:$B31)+1)</f>
        <v/>
      </c>
      <c r="C32" s="61" t="s">
        <v>162</v>
      </c>
      <c r="D32" s="102"/>
      <c r="E32" s="74"/>
      <c r="F32" s="74"/>
      <c r="G32" s="75"/>
      <c r="H32" s="75"/>
      <c r="I32" s="3"/>
      <c r="J32" s="4"/>
      <c r="K32" s="4"/>
      <c r="L32" s="5"/>
      <c r="M32" s="5"/>
      <c r="N32" s="82"/>
      <c r="O32" s="97"/>
      <c r="P32" s="20"/>
      <c r="Q32" s="101"/>
      <c r="R32" s="63"/>
    </row>
    <row r="33" spans="1:19" ht="15" x14ac:dyDescent="0.2">
      <c r="A33" s="139"/>
      <c r="B33" s="138">
        <f>IF(N33="","",MAX($B$22:$B32)+1)</f>
        <v>2</v>
      </c>
      <c r="C33" s="61"/>
      <c r="D33" s="102" t="s">
        <v>152</v>
      </c>
      <c r="E33" s="74"/>
      <c r="F33" s="74"/>
      <c r="G33" s="75"/>
      <c r="H33" s="75"/>
      <c r="I33" s="3"/>
      <c r="J33" s="4"/>
      <c r="K33" s="4"/>
      <c r="L33" s="5"/>
      <c r="M33" s="5"/>
      <c r="N33" s="82" t="s">
        <v>14</v>
      </c>
      <c r="O33" s="97">
        <f>+H40</f>
        <v>3</v>
      </c>
      <c r="P33" s="20"/>
      <c r="Q33" s="101">
        <f>+O33*P33</f>
        <v>0</v>
      </c>
      <c r="R33" s="63">
        <f t="shared" ref="R33:R34" si="1">+O33*P33</f>
        <v>0</v>
      </c>
    </row>
    <row r="34" spans="1:19" s="42" customFormat="1" ht="15" hidden="1" outlineLevel="1" x14ac:dyDescent="0.2">
      <c r="A34" s="82"/>
      <c r="B34" s="138" t="str">
        <f>IF(N34="","",MAX($B$22:$B33)+1)</f>
        <v/>
      </c>
      <c r="C34" s="35"/>
      <c r="D34" s="36"/>
      <c r="E34" s="76"/>
      <c r="F34" s="76"/>
      <c r="G34" s="77"/>
      <c r="H34" s="37"/>
      <c r="I34" s="38"/>
      <c r="J34" s="39"/>
      <c r="K34" s="40"/>
      <c r="L34" s="78"/>
      <c r="M34" s="41"/>
      <c r="N34" s="84"/>
      <c r="O34" s="98"/>
      <c r="P34" s="85"/>
      <c r="Q34" s="101"/>
      <c r="R34" s="63">
        <f t="shared" si="1"/>
        <v>0</v>
      </c>
      <c r="S34" s="21"/>
    </row>
    <row r="35" spans="1:19" s="42" customFormat="1" ht="15" hidden="1" outlineLevel="1" x14ac:dyDescent="0.2">
      <c r="A35" s="82"/>
      <c r="B35" s="138" t="str">
        <f>IF(N35="","",MAX($B$22:$B34)+1)</f>
        <v/>
      </c>
      <c r="C35" s="35" t="s">
        <v>132</v>
      </c>
      <c r="D35" s="36"/>
      <c r="E35" s="76"/>
      <c r="F35" s="76"/>
      <c r="G35" s="77"/>
      <c r="H35" s="37"/>
      <c r="I35" s="38"/>
      <c r="J35" s="141">
        <v>2.23</v>
      </c>
      <c r="K35" s="142">
        <v>2.1</v>
      </c>
      <c r="L35" s="78"/>
      <c r="M35" s="41"/>
      <c r="N35" s="84"/>
      <c r="O35" s="98"/>
      <c r="P35" s="85"/>
      <c r="Q35" s="101"/>
      <c r="R35" s="63"/>
      <c r="S35" s="21"/>
    </row>
    <row r="36" spans="1:19" s="42" customFormat="1" ht="15" hidden="1" outlineLevel="1" x14ac:dyDescent="0.2">
      <c r="A36" s="82"/>
      <c r="B36" s="138" t="str">
        <f>IF(N36="","",MAX($B$22:$B35)+1)</f>
        <v/>
      </c>
      <c r="C36" s="71" t="s">
        <v>128</v>
      </c>
      <c r="D36" s="43"/>
      <c r="E36" s="80"/>
      <c r="F36" s="79"/>
      <c r="G36" s="77">
        <v>2029</v>
      </c>
      <c r="H36" s="44">
        <v>1</v>
      </c>
      <c r="I36" s="45"/>
      <c r="J36" s="46"/>
      <c r="K36" s="47"/>
      <c r="L36" s="78"/>
      <c r="M36" s="41"/>
      <c r="N36" s="84"/>
      <c r="O36" s="98"/>
      <c r="P36" s="85"/>
      <c r="Q36" s="101"/>
      <c r="R36" s="63">
        <f t="shared" ref="R36" si="2">+O36*P36</f>
        <v>0</v>
      </c>
      <c r="S36" s="21"/>
    </row>
    <row r="37" spans="1:19" s="42" customFormat="1" ht="15" hidden="1" outlineLevel="1" x14ac:dyDescent="0.2">
      <c r="A37" s="82"/>
      <c r="B37" s="138" t="str">
        <f>IF(N37="","",MAX($B$22:$B36)+1)</f>
        <v/>
      </c>
      <c r="C37" s="71" t="s">
        <v>129</v>
      </c>
      <c r="D37" s="43"/>
      <c r="E37" s="80"/>
      <c r="F37" s="79"/>
      <c r="G37" s="77">
        <v>2029</v>
      </c>
      <c r="H37" s="44">
        <v>1</v>
      </c>
      <c r="I37" s="45"/>
      <c r="J37" s="46"/>
      <c r="K37" s="47"/>
      <c r="L37" s="78"/>
      <c r="M37" s="41"/>
      <c r="N37" s="84"/>
      <c r="O37" s="98"/>
      <c r="P37" s="85"/>
      <c r="Q37" s="101"/>
      <c r="R37" s="63"/>
      <c r="S37" s="21"/>
    </row>
    <row r="38" spans="1:19" s="42" customFormat="1" ht="15" hidden="1" outlineLevel="1" x14ac:dyDescent="0.2">
      <c r="A38" s="82"/>
      <c r="B38" s="138" t="str">
        <f>IF(N38="","",MAX($B$22:$B37)+1)</f>
        <v/>
      </c>
      <c r="C38" s="71" t="s">
        <v>130</v>
      </c>
      <c r="D38" s="43"/>
      <c r="E38" s="80"/>
      <c r="F38" s="79"/>
      <c r="G38" s="77">
        <v>2029</v>
      </c>
      <c r="H38" s="44">
        <v>1</v>
      </c>
      <c r="I38" s="45"/>
      <c r="J38" s="46"/>
      <c r="K38" s="47"/>
      <c r="L38" s="78"/>
      <c r="M38" s="41"/>
      <c r="N38" s="84"/>
      <c r="O38" s="98"/>
      <c r="P38" s="85"/>
      <c r="Q38" s="101"/>
      <c r="R38" s="63"/>
      <c r="S38" s="21"/>
    </row>
    <row r="39" spans="1:19" s="42" customFormat="1" ht="15" hidden="1" outlineLevel="1" x14ac:dyDescent="0.2">
      <c r="A39" s="82"/>
      <c r="B39" s="138" t="str">
        <f>IF(N39="","",MAX($B$22:$B38)+1)</f>
        <v/>
      </c>
      <c r="C39" s="71"/>
      <c r="D39" s="43"/>
      <c r="E39" s="80"/>
      <c r="F39" s="79"/>
      <c r="G39" s="77"/>
      <c r="H39" s="44"/>
      <c r="I39" s="45"/>
      <c r="J39" s="46"/>
      <c r="K39" s="47"/>
      <c r="L39" s="78"/>
      <c r="M39" s="41"/>
      <c r="N39" s="84"/>
      <c r="O39" s="98"/>
      <c r="P39" s="85"/>
      <c r="Q39" s="101"/>
      <c r="R39" s="63"/>
      <c r="S39" s="21"/>
    </row>
    <row r="40" spans="1:19" s="42" customFormat="1" ht="15.75" hidden="1" outlineLevel="1" thickBot="1" x14ac:dyDescent="0.25">
      <c r="A40" s="82"/>
      <c r="B40" s="138" t="str">
        <f>IF(N40="","",MAX($B$22:$B39)+1)</f>
        <v/>
      </c>
      <c r="C40" s="71"/>
      <c r="D40" s="43"/>
      <c r="E40" s="80"/>
      <c r="F40" s="79"/>
      <c r="G40" s="77"/>
      <c r="H40" s="140">
        <f>SUM(H36:H39)</f>
        <v>3</v>
      </c>
      <c r="I40" s="45"/>
      <c r="J40" s="46"/>
      <c r="K40" s="47"/>
      <c r="L40" s="78"/>
      <c r="M40" s="41"/>
      <c r="N40" s="84"/>
      <c r="O40" s="98"/>
      <c r="P40" s="85"/>
      <c r="Q40" s="101"/>
      <c r="R40" s="63">
        <f t="shared" ref="R40" si="3">+O40*P40</f>
        <v>0</v>
      </c>
      <c r="S40" s="21"/>
    </row>
    <row r="41" spans="1:19" ht="15" collapsed="1" x14ac:dyDescent="0.2">
      <c r="A41" s="138"/>
      <c r="B41" s="138" t="str">
        <f>IF(N41="","",MAX($B$22:$B40)+1)</f>
        <v/>
      </c>
      <c r="C41" s="6"/>
      <c r="D41" s="102"/>
      <c r="E41" s="74"/>
      <c r="F41" s="74"/>
      <c r="G41" s="75"/>
      <c r="H41" s="75"/>
      <c r="I41" s="3"/>
      <c r="J41" s="4"/>
      <c r="K41" s="4"/>
      <c r="L41" s="5"/>
      <c r="M41" s="5"/>
      <c r="N41" s="82"/>
      <c r="O41" s="97"/>
      <c r="P41" s="20"/>
      <c r="Q41" s="101"/>
      <c r="R41" s="63"/>
    </row>
    <row r="42" spans="1:19" ht="15" x14ac:dyDescent="0.2">
      <c r="A42" s="138">
        <f ca="1">IF(C42="","",MAX($A32:$A$1006)+1)</f>
        <v>3</v>
      </c>
      <c r="B42" s="138" t="str">
        <f>IF(N42="","",MAX($B$22:$B41)+1)</f>
        <v/>
      </c>
      <c r="C42" s="111" t="s">
        <v>307</v>
      </c>
      <c r="D42" s="73"/>
      <c r="E42" s="74"/>
      <c r="F42" s="74"/>
      <c r="G42" s="75"/>
      <c r="H42" s="75"/>
      <c r="I42" s="3"/>
      <c r="J42" s="4"/>
      <c r="K42" s="4"/>
      <c r="L42" s="5"/>
      <c r="M42" s="5"/>
      <c r="N42" s="82"/>
      <c r="O42" s="97"/>
      <c r="P42" s="20"/>
      <c r="Q42" s="101"/>
      <c r="R42" s="63"/>
    </row>
    <row r="43" spans="1:19" ht="15" x14ac:dyDescent="0.2">
      <c r="A43" s="138"/>
      <c r="B43" s="138" t="str">
        <f>IF(N43="","",MAX($B$22:$B42)+1)</f>
        <v/>
      </c>
      <c r="C43" s="61" t="s">
        <v>185</v>
      </c>
      <c r="D43" s="73"/>
      <c r="E43" s="74"/>
      <c r="F43" s="74"/>
      <c r="G43" s="75"/>
      <c r="H43" s="75"/>
      <c r="I43" s="3"/>
      <c r="J43" s="4"/>
      <c r="K43" s="4"/>
      <c r="L43" s="5"/>
      <c r="M43" s="5"/>
      <c r="N43" s="82"/>
      <c r="O43" s="97"/>
      <c r="P43" s="20"/>
      <c r="Q43" s="101"/>
      <c r="R43" s="63"/>
    </row>
    <row r="44" spans="1:19" ht="15" x14ac:dyDescent="0.2">
      <c r="A44" s="139"/>
      <c r="B44" s="138">
        <f>IF(N44="","",MAX($B$22:$B43)+1)</f>
        <v>3</v>
      </c>
      <c r="C44" s="61"/>
      <c r="D44" s="102" t="s">
        <v>140</v>
      </c>
      <c r="E44" s="74"/>
      <c r="F44" s="74"/>
      <c r="G44" s="75"/>
      <c r="H44" s="75"/>
      <c r="I44" s="3"/>
      <c r="J44" s="4"/>
      <c r="K44" s="4"/>
      <c r="L44" s="5"/>
      <c r="M44" s="5"/>
      <c r="N44" s="82" t="s">
        <v>14</v>
      </c>
      <c r="O44" s="97">
        <f>+H53</f>
        <v>5</v>
      </c>
      <c r="P44" s="20"/>
      <c r="Q44" s="101">
        <f>+O44*P44</f>
        <v>0</v>
      </c>
      <c r="R44" s="63">
        <f t="shared" ref="R44:R45" si="4">+O44*P44</f>
        <v>0</v>
      </c>
    </row>
    <row r="45" spans="1:19" s="42" customFormat="1" ht="15" hidden="1" outlineLevel="1" x14ac:dyDescent="0.2">
      <c r="A45" s="82"/>
      <c r="B45" s="138" t="str">
        <f>IF(N45="","",MAX($B$22:$B44)+1)</f>
        <v/>
      </c>
      <c r="C45" s="35"/>
      <c r="D45" s="36"/>
      <c r="E45" s="76"/>
      <c r="F45" s="76"/>
      <c r="G45" s="77"/>
      <c r="H45" s="37"/>
      <c r="I45" s="38"/>
      <c r="J45" s="39"/>
      <c r="K45" s="40"/>
      <c r="L45" s="78"/>
      <c r="M45" s="41"/>
      <c r="N45" s="84"/>
      <c r="O45" s="98"/>
      <c r="P45" s="85"/>
      <c r="Q45" s="101"/>
      <c r="R45" s="63">
        <f t="shared" si="4"/>
        <v>0</v>
      </c>
      <c r="S45" s="21"/>
    </row>
    <row r="46" spans="1:19" s="42" customFormat="1" ht="15" hidden="1" outlineLevel="1" x14ac:dyDescent="0.2">
      <c r="A46" s="82"/>
      <c r="B46" s="138" t="str">
        <f>IF(N46="","",MAX($B$22:$B45)+1)</f>
        <v/>
      </c>
      <c r="C46" s="35" t="s">
        <v>132</v>
      </c>
      <c r="D46" s="36"/>
      <c r="E46" s="76"/>
      <c r="F46" s="76"/>
      <c r="G46" s="77"/>
      <c r="H46" s="37"/>
      <c r="I46" s="38"/>
      <c r="J46" s="141">
        <v>1.5</v>
      </c>
      <c r="K46" s="142">
        <v>1.47</v>
      </c>
      <c r="L46" s="78"/>
      <c r="M46" s="41"/>
      <c r="N46" s="84"/>
      <c r="O46" s="98"/>
      <c r="P46" s="85"/>
      <c r="Q46" s="101"/>
      <c r="R46" s="63"/>
      <c r="S46" s="21"/>
    </row>
    <row r="47" spans="1:19" s="42" customFormat="1" ht="15" hidden="1" outlineLevel="1" x14ac:dyDescent="0.2">
      <c r="A47" s="82"/>
      <c r="B47" s="138" t="str">
        <f>IF(N47="","",MAX($B$22:$B46)+1)</f>
        <v/>
      </c>
      <c r="C47" s="71" t="s">
        <v>89</v>
      </c>
      <c r="D47" s="43"/>
      <c r="E47" s="80"/>
      <c r="F47" s="79"/>
      <c r="G47" s="77">
        <v>2029</v>
      </c>
      <c r="H47" s="44">
        <v>1</v>
      </c>
      <c r="I47" s="45"/>
      <c r="J47" s="46"/>
      <c r="K47" s="47"/>
      <c r="L47" s="78"/>
      <c r="M47" s="41"/>
      <c r="N47" s="84"/>
      <c r="O47" s="98"/>
      <c r="P47" s="85"/>
      <c r="Q47" s="101"/>
      <c r="R47" s="63"/>
      <c r="S47" s="21"/>
    </row>
    <row r="48" spans="1:19" s="42" customFormat="1" ht="15" hidden="1" outlineLevel="1" x14ac:dyDescent="0.2">
      <c r="A48" s="82"/>
      <c r="B48" s="138" t="str">
        <f>IF(N48="","",MAX($B$22:$B47)+1)</f>
        <v/>
      </c>
      <c r="C48" s="71" t="s">
        <v>90</v>
      </c>
      <c r="D48" s="43"/>
      <c r="E48" s="80"/>
      <c r="F48" s="79"/>
      <c r="G48" s="77">
        <v>2029</v>
      </c>
      <c r="H48" s="44">
        <v>1</v>
      </c>
      <c r="I48" s="45"/>
      <c r="J48" s="46"/>
      <c r="K48" s="47"/>
      <c r="L48" s="78"/>
      <c r="M48" s="41"/>
      <c r="N48" s="84"/>
      <c r="O48" s="98"/>
      <c r="P48" s="85"/>
      <c r="Q48" s="101"/>
      <c r="R48" s="63"/>
      <c r="S48" s="21"/>
    </row>
    <row r="49" spans="1:19" s="42" customFormat="1" ht="15" hidden="1" outlineLevel="1" x14ac:dyDescent="0.2">
      <c r="A49" s="82"/>
      <c r="B49" s="138" t="str">
        <f>IF(N49="","",MAX($B$22:$B48)+1)</f>
        <v/>
      </c>
      <c r="C49" s="71" t="s">
        <v>91</v>
      </c>
      <c r="D49" s="43"/>
      <c r="E49" s="80"/>
      <c r="F49" s="79"/>
      <c r="G49" s="77">
        <v>2029</v>
      </c>
      <c r="H49" s="44">
        <v>1</v>
      </c>
      <c r="I49" s="45"/>
      <c r="J49" s="46"/>
      <c r="K49" s="47"/>
      <c r="L49" s="78"/>
      <c r="M49" s="41"/>
      <c r="N49" s="84"/>
      <c r="O49" s="98"/>
      <c r="P49" s="85"/>
      <c r="Q49" s="101"/>
      <c r="R49" s="63"/>
      <c r="S49" s="21"/>
    </row>
    <row r="50" spans="1:19" s="42" customFormat="1" ht="15" hidden="1" outlineLevel="1" x14ac:dyDescent="0.2">
      <c r="A50" s="82"/>
      <c r="B50" s="138" t="str">
        <f>IF(N50="","",MAX($B$22:$B49)+1)</f>
        <v/>
      </c>
      <c r="C50" s="71" t="s">
        <v>92</v>
      </c>
      <c r="D50" s="43"/>
      <c r="E50" s="80"/>
      <c r="F50" s="79"/>
      <c r="G50" s="77">
        <v>2029</v>
      </c>
      <c r="H50" s="44">
        <v>1</v>
      </c>
      <c r="I50" s="45"/>
      <c r="J50" s="46"/>
      <c r="K50" s="47"/>
      <c r="L50" s="78"/>
      <c r="M50" s="41"/>
      <c r="N50" s="84"/>
      <c r="O50" s="98"/>
      <c r="P50" s="85"/>
      <c r="Q50" s="101"/>
      <c r="R50" s="63"/>
      <c r="S50" s="21"/>
    </row>
    <row r="51" spans="1:19" s="42" customFormat="1" ht="15" hidden="1" outlineLevel="1" x14ac:dyDescent="0.2">
      <c r="A51" s="82"/>
      <c r="B51" s="138" t="str">
        <f>IF(N51="","",MAX($B$22:$B50)+1)</f>
        <v/>
      </c>
      <c r="C51" s="71" t="s">
        <v>93</v>
      </c>
      <c r="D51" s="43"/>
      <c r="E51" s="80"/>
      <c r="F51" s="79"/>
      <c r="G51" s="77">
        <v>2029</v>
      </c>
      <c r="H51" s="44">
        <v>1</v>
      </c>
      <c r="I51" s="45"/>
      <c r="J51" s="46"/>
      <c r="K51" s="47"/>
      <c r="L51" s="78"/>
      <c r="M51" s="41"/>
      <c r="N51" s="84"/>
      <c r="O51" s="98"/>
      <c r="P51" s="85"/>
      <c r="Q51" s="101"/>
      <c r="R51" s="63"/>
      <c r="S51" s="21"/>
    </row>
    <row r="52" spans="1:19" s="42" customFormat="1" ht="15" hidden="1" outlineLevel="1" x14ac:dyDescent="0.2">
      <c r="A52" s="82"/>
      <c r="B52" s="138" t="str">
        <f>IF(N52="","",MAX($B$22:$B51)+1)</f>
        <v/>
      </c>
      <c r="C52" s="71"/>
      <c r="D52" s="43"/>
      <c r="E52" s="80"/>
      <c r="F52" s="79"/>
      <c r="G52" s="77"/>
      <c r="H52" s="44"/>
      <c r="I52" s="45"/>
      <c r="J52" s="46"/>
      <c r="K52" s="47"/>
      <c r="L52" s="78"/>
      <c r="M52" s="41"/>
      <c r="N52" s="84"/>
      <c r="O52" s="98"/>
      <c r="P52" s="85"/>
      <c r="Q52" s="101"/>
      <c r="R52" s="63"/>
      <c r="S52" s="21"/>
    </row>
    <row r="53" spans="1:19" s="42" customFormat="1" ht="15.75" hidden="1" outlineLevel="1" thickBot="1" x14ac:dyDescent="0.25">
      <c r="A53" s="82"/>
      <c r="B53" s="138" t="str">
        <f>IF(N53="","",MAX($B$22:$B52)+1)</f>
        <v/>
      </c>
      <c r="C53" s="71"/>
      <c r="D53" s="43"/>
      <c r="E53" s="80"/>
      <c r="F53" s="79"/>
      <c r="G53" s="77"/>
      <c r="H53" s="140">
        <f>SUM(H47:H52)</f>
        <v>5</v>
      </c>
      <c r="I53" s="45"/>
      <c r="J53" s="46"/>
      <c r="K53" s="47"/>
      <c r="L53" s="78"/>
      <c r="M53" s="41"/>
      <c r="N53" s="84"/>
      <c r="O53" s="98"/>
      <c r="P53" s="85"/>
      <c r="Q53" s="101"/>
      <c r="R53" s="63">
        <f t="shared" ref="R53" si="5">+O53*P53</f>
        <v>0</v>
      </c>
      <c r="S53" s="21"/>
    </row>
    <row r="54" spans="1:19" ht="15" collapsed="1" x14ac:dyDescent="0.2">
      <c r="A54" s="138"/>
      <c r="B54" s="138" t="str">
        <f>IF(N54="","",MAX($B$22:$B53)+1)</f>
        <v/>
      </c>
      <c r="C54" s="61"/>
      <c r="D54" s="73"/>
      <c r="E54" s="74"/>
      <c r="F54" s="74"/>
      <c r="G54" s="75"/>
      <c r="H54" s="75"/>
      <c r="I54" s="3"/>
      <c r="J54" s="4"/>
      <c r="K54" s="4"/>
      <c r="L54" s="5"/>
      <c r="M54" s="5"/>
      <c r="N54" s="82"/>
      <c r="O54" s="97"/>
      <c r="P54" s="20"/>
      <c r="Q54" s="101"/>
      <c r="R54" s="63"/>
    </row>
    <row r="55" spans="1:19" ht="15" x14ac:dyDescent="0.2">
      <c r="A55" s="138"/>
      <c r="B55" s="138" t="str">
        <f>IF(N55="","",MAX($B$22:$B54)+1)</f>
        <v/>
      </c>
      <c r="C55" s="61" t="s">
        <v>162</v>
      </c>
      <c r="D55" s="73"/>
      <c r="E55" s="74"/>
      <c r="F55" s="74"/>
      <c r="G55" s="75"/>
      <c r="H55" s="75"/>
      <c r="I55" s="3"/>
      <c r="J55" s="4"/>
      <c r="K55" s="4"/>
      <c r="L55" s="5"/>
      <c r="M55" s="5"/>
      <c r="N55" s="82"/>
      <c r="O55" s="97"/>
      <c r="P55" s="20"/>
      <c r="Q55" s="101"/>
      <c r="R55" s="63"/>
    </row>
    <row r="56" spans="1:19" ht="15" x14ac:dyDescent="0.2">
      <c r="A56" s="139"/>
      <c r="B56" s="138">
        <f>IF(N56="","",MAX($B$22:$B55)+1)</f>
        <v>4</v>
      </c>
      <c r="C56" s="61"/>
      <c r="D56" s="102" t="s">
        <v>152</v>
      </c>
      <c r="E56" s="74"/>
      <c r="F56" s="74"/>
      <c r="G56" s="75"/>
      <c r="H56" s="75"/>
      <c r="I56" s="3"/>
      <c r="J56" s="4"/>
      <c r="K56" s="4"/>
      <c r="L56" s="5"/>
      <c r="M56" s="5"/>
      <c r="N56" s="82" t="s">
        <v>14</v>
      </c>
      <c r="O56" s="97">
        <f>+H63</f>
        <v>3</v>
      </c>
      <c r="P56" s="20"/>
      <c r="Q56" s="101">
        <f>+O56*P56</f>
        <v>0</v>
      </c>
      <c r="R56" s="63">
        <f t="shared" ref="R56:R57" si="6">+O56*P56</f>
        <v>0</v>
      </c>
    </row>
    <row r="57" spans="1:19" s="42" customFormat="1" ht="15" hidden="1" outlineLevel="1" x14ac:dyDescent="0.2">
      <c r="A57" s="82"/>
      <c r="B57" s="138" t="str">
        <f>IF(N57="","",MAX($B$22:$B56)+1)</f>
        <v/>
      </c>
      <c r="C57" s="35"/>
      <c r="D57" s="36"/>
      <c r="E57" s="76"/>
      <c r="F57" s="76"/>
      <c r="G57" s="77"/>
      <c r="H57" s="37"/>
      <c r="I57" s="38"/>
      <c r="J57" s="39"/>
      <c r="K57" s="40"/>
      <c r="L57" s="78"/>
      <c r="M57" s="41"/>
      <c r="N57" s="84"/>
      <c r="O57" s="98"/>
      <c r="P57" s="85"/>
      <c r="Q57" s="101"/>
      <c r="R57" s="63">
        <f t="shared" si="6"/>
        <v>0</v>
      </c>
      <c r="S57" s="21"/>
    </row>
    <row r="58" spans="1:19" s="42" customFormat="1" ht="15" hidden="1" outlineLevel="1" x14ac:dyDescent="0.2">
      <c r="A58" s="82"/>
      <c r="B58" s="138" t="str">
        <f>IF(N58="","",MAX($B$22:$B57)+1)</f>
        <v/>
      </c>
      <c r="C58" s="35" t="s">
        <v>132</v>
      </c>
      <c r="D58" s="36"/>
      <c r="E58" s="76"/>
      <c r="F58" s="76"/>
      <c r="G58" s="77"/>
      <c r="H58" s="37"/>
      <c r="I58" s="38"/>
      <c r="J58" s="141">
        <v>2.23</v>
      </c>
      <c r="K58" s="142">
        <v>2.1</v>
      </c>
      <c r="L58" s="78"/>
      <c r="M58" s="41"/>
      <c r="N58" s="84"/>
      <c r="O58" s="98"/>
      <c r="P58" s="85"/>
      <c r="Q58" s="101"/>
      <c r="R58" s="63"/>
      <c r="S58" s="21"/>
    </row>
    <row r="59" spans="1:19" s="42" customFormat="1" ht="15" hidden="1" outlineLevel="1" x14ac:dyDescent="0.2">
      <c r="A59" s="82"/>
      <c r="B59" s="138" t="str">
        <f>IF(N59="","",MAX($B$22:$B58)+1)</f>
        <v/>
      </c>
      <c r="C59" s="71" t="s">
        <v>128</v>
      </c>
      <c r="D59" s="43"/>
      <c r="E59" s="80"/>
      <c r="F59" s="79"/>
      <c r="G59" s="77">
        <v>2029</v>
      </c>
      <c r="H59" s="44">
        <v>1</v>
      </c>
      <c r="I59" s="45"/>
      <c r="J59" s="46"/>
      <c r="K59" s="47"/>
      <c r="L59" s="78"/>
      <c r="M59" s="41"/>
      <c r="N59" s="84"/>
      <c r="O59" s="98"/>
      <c r="P59" s="85"/>
      <c r="Q59" s="101"/>
      <c r="R59" s="63"/>
      <c r="S59" s="21"/>
    </row>
    <row r="60" spans="1:19" s="42" customFormat="1" ht="15" hidden="1" outlineLevel="1" x14ac:dyDescent="0.2">
      <c r="A60" s="82"/>
      <c r="B60" s="138" t="str">
        <f>IF(N60="","",MAX($B$22:$B59)+1)</f>
        <v/>
      </c>
      <c r="C60" s="71" t="s">
        <v>129</v>
      </c>
      <c r="D60" s="43"/>
      <c r="E60" s="80"/>
      <c r="F60" s="79"/>
      <c r="G60" s="77">
        <v>2029</v>
      </c>
      <c r="H60" s="44">
        <v>1</v>
      </c>
      <c r="I60" s="45"/>
      <c r="J60" s="46"/>
      <c r="K60" s="47"/>
      <c r="L60" s="78"/>
      <c r="M60" s="41"/>
      <c r="N60" s="84"/>
      <c r="O60" s="98"/>
      <c r="P60" s="85"/>
      <c r="Q60" s="101"/>
      <c r="R60" s="63"/>
      <c r="S60" s="21"/>
    </row>
    <row r="61" spans="1:19" s="42" customFormat="1" ht="15" hidden="1" outlineLevel="1" x14ac:dyDescent="0.2">
      <c r="A61" s="82"/>
      <c r="B61" s="138" t="str">
        <f>IF(N61="","",MAX($B$22:$B60)+1)</f>
        <v/>
      </c>
      <c r="C61" s="71" t="s">
        <v>130</v>
      </c>
      <c r="D61" s="43"/>
      <c r="E61" s="80"/>
      <c r="F61" s="79"/>
      <c r="G61" s="77">
        <v>2029</v>
      </c>
      <c r="H61" s="44">
        <v>1</v>
      </c>
      <c r="I61" s="45"/>
      <c r="J61" s="46"/>
      <c r="K61" s="47"/>
      <c r="L61" s="78"/>
      <c r="M61" s="41"/>
      <c r="N61" s="84"/>
      <c r="O61" s="98"/>
      <c r="P61" s="85"/>
      <c r="Q61" s="101"/>
      <c r="R61" s="63"/>
      <c r="S61" s="21"/>
    </row>
    <row r="62" spans="1:19" s="42" customFormat="1" ht="15" hidden="1" outlineLevel="1" x14ac:dyDescent="0.2">
      <c r="A62" s="82"/>
      <c r="B62" s="138" t="str">
        <f>IF(N62="","",MAX($B$22:$B61)+1)</f>
        <v/>
      </c>
      <c r="C62" s="71"/>
      <c r="D62" s="43"/>
      <c r="E62" s="80"/>
      <c r="F62" s="79"/>
      <c r="G62" s="77"/>
      <c r="H62" s="44"/>
      <c r="I62" s="45"/>
      <c r="J62" s="46"/>
      <c r="K62" s="47"/>
      <c r="L62" s="78"/>
      <c r="M62" s="41"/>
      <c r="N62" s="84"/>
      <c r="O62" s="98"/>
      <c r="P62" s="85"/>
      <c r="Q62" s="101"/>
      <c r="R62" s="63"/>
      <c r="S62" s="21"/>
    </row>
    <row r="63" spans="1:19" s="42" customFormat="1" ht="15.75" hidden="1" outlineLevel="1" thickBot="1" x14ac:dyDescent="0.25">
      <c r="A63" s="82"/>
      <c r="B63" s="138" t="str">
        <f>IF(N63="","",MAX($B$22:$B62)+1)</f>
        <v/>
      </c>
      <c r="C63" s="71"/>
      <c r="D63" s="43"/>
      <c r="E63" s="80"/>
      <c r="F63" s="79"/>
      <c r="G63" s="77"/>
      <c r="H63" s="140">
        <f>SUM(H59:H62)</f>
        <v>3</v>
      </c>
      <c r="I63" s="45"/>
      <c r="J63" s="46"/>
      <c r="K63" s="47"/>
      <c r="L63" s="78"/>
      <c r="M63" s="41"/>
      <c r="N63" s="84"/>
      <c r="O63" s="98"/>
      <c r="P63" s="85"/>
      <c r="Q63" s="101"/>
      <c r="R63" s="63">
        <f t="shared" ref="R63" si="7">+O63*P63</f>
        <v>0</v>
      </c>
      <c r="S63" s="21"/>
    </row>
    <row r="64" spans="1:19" ht="15" collapsed="1" x14ac:dyDescent="0.2">
      <c r="A64" s="138"/>
      <c r="B64" s="138" t="str">
        <f>IF(N64="","",MAX($B$22:$B63)+1)</f>
        <v/>
      </c>
      <c r="C64" s="61"/>
      <c r="D64" s="73"/>
      <c r="E64" s="74"/>
      <c r="F64" s="74"/>
      <c r="G64" s="75"/>
      <c r="H64" s="75"/>
      <c r="I64" s="3"/>
      <c r="J64" s="4"/>
      <c r="K64" s="4"/>
      <c r="L64" s="5"/>
      <c r="M64" s="5"/>
      <c r="N64" s="82"/>
      <c r="O64" s="97"/>
      <c r="P64" s="20"/>
      <c r="Q64" s="101"/>
      <c r="R64" s="63"/>
    </row>
    <row r="65" spans="1:19" ht="15" customHeight="1" x14ac:dyDescent="0.2">
      <c r="A65" s="138"/>
      <c r="B65" s="138"/>
      <c r="C65" s="218" t="s">
        <v>254</v>
      </c>
      <c r="D65" s="73"/>
      <c r="E65" s="74"/>
      <c r="F65" s="74"/>
      <c r="G65" s="75"/>
      <c r="H65" s="75"/>
      <c r="I65" s="3"/>
      <c r="J65" s="4"/>
      <c r="K65" s="4"/>
      <c r="L65" s="5"/>
      <c r="M65" s="5"/>
      <c r="N65" s="82"/>
      <c r="O65" s="97"/>
      <c r="P65" s="20"/>
      <c r="Q65" s="101"/>
      <c r="R65" s="63"/>
    </row>
    <row r="66" spans="1:19" ht="15" customHeight="1" x14ac:dyDescent="0.2">
      <c r="A66" s="138"/>
      <c r="B66" s="138"/>
      <c r="C66" s="218"/>
      <c r="D66" s="73"/>
      <c r="E66" s="74"/>
      <c r="F66" s="74"/>
      <c r="G66" s="75"/>
      <c r="H66" s="75"/>
      <c r="I66" s="3"/>
      <c r="J66" s="4"/>
      <c r="K66" s="4"/>
      <c r="L66" s="5"/>
      <c r="M66" s="5"/>
      <c r="N66" s="82"/>
      <c r="O66" s="97"/>
      <c r="P66" s="20"/>
      <c r="Q66" s="101"/>
      <c r="R66" s="63"/>
    </row>
    <row r="67" spans="1:19" ht="15" x14ac:dyDescent="0.2">
      <c r="A67" s="138"/>
      <c r="B67" s="138" t="str">
        <f>IF(N67="","",MAX($B$22:$B65)+1)</f>
        <v/>
      </c>
      <c r="C67" s="128" t="s">
        <v>155</v>
      </c>
      <c r="D67" s="105"/>
      <c r="E67" s="106"/>
      <c r="F67" s="106"/>
      <c r="G67" s="107"/>
      <c r="H67" s="107"/>
      <c r="I67" s="108"/>
      <c r="J67" s="109"/>
      <c r="K67" s="109"/>
      <c r="L67" s="110"/>
      <c r="M67" s="110"/>
      <c r="N67" s="82"/>
      <c r="O67" s="97"/>
      <c r="P67" s="20"/>
      <c r="Q67" s="101"/>
      <c r="R67" s="63">
        <f t="shared" ref="R67:R68" si="8">+O67*P67</f>
        <v>0</v>
      </c>
    </row>
    <row r="68" spans="1:19" ht="15" x14ac:dyDescent="0.2">
      <c r="A68" s="138"/>
      <c r="B68" s="138" t="str">
        <f>IF(N68="","",MAX($B$22:$B67)+1)</f>
        <v/>
      </c>
      <c r="C68" s="6"/>
      <c r="D68" s="73"/>
      <c r="E68" s="74"/>
      <c r="F68" s="74"/>
      <c r="G68" s="75"/>
      <c r="H68" s="75"/>
      <c r="I68" s="3"/>
      <c r="J68" s="4"/>
      <c r="K68" s="4"/>
      <c r="L68" s="5"/>
      <c r="M68" s="5"/>
      <c r="N68" s="82"/>
      <c r="O68" s="97"/>
      <c r="P68" s="20"/>
      <c r="Q68" s="101"/>
      <c r="R68" s="63">
        <f t="shared" si="8"/>
        <v>0</v>
      </c>
    </row>
    <row r="69" spans="1:19" ht="15" x14ac:dyDescent="0.2">
      <c r="A69" s="138">
        <v>4</v>
      </c>
      <c r="B69" s="138" t="str">
        <f>IF(N69="","",MAX($B$22:$B68)+1)</f>
        <v/>
      </c>
      <c r="C69" s="111" t="s">
        <v>308</v>
      </c>
      <c r="D69" s="73"/>
      <c r="E69" s="74"/>
      <c r="F69" s="74"/>
      <c r="G69" s="75"/>
      <c r="H69" s="75"/>
      <c r="I69" s="3"/>
      <c r="J69" s="4"/>
      <c r="K69" s="4"/>
      <c r="L69" s="5"/>
      <c r="M69" s="5"/>
      <c r="N69" s="82"/>
      <c r="O69" s="97"/>
      <c r="P69" s="20"/>
      <c r="Q69" s="101"/>
      <c r="R69" s="63"/>
    </row>
    <row r="70" spans="1:19" ht="15" x14ac:dyDescent="0.2">
      <c r="A70" s="138"/>
      <c r="B70" s="138" t="str">
        <f>IF(N70="","",MAX($B$22:$B69)+1)</f>
        <v/>
      </c>
      <c r="C70" s="61" t="s">
        <v>255</v>
      </c>
      <c r="D70" s="73"/>
      <c r="E70" s="74"/>
      <c r="F70" s="74"/>
      <c r="G70" s="75"/>
      <c r="H70" s="75"/>
      <c r="I70" s="3"/>
      <c r="J70" s="4"/>
      <c r="K70" s="4"/>
      <c r="L70" s="5"/>
      <c r="M70" s="5"/>
      <c r="N70" s="82"/>
      <c r="O70" s="97"/>
      <c r="P70" s="20"/>
      <c r="Q70" s="101"/>
      <c r="R70" s="63"/>
    </row>
    <row r="71" spans="1:19" ht="15" x14ac:dyDescent="0.2">
      <c r="A71" s="139"/>
      <c r="B71" s="138">
        <f>IF(N71="","",MAX($B$22:$B70)+1)</f>
        <v>5</v>
      </c>
      <c r="C71" s="61"/>
      <c r="D71" s="102" t="s">
        <v>296</v>
      </c>
      <c r="E71" s="74"/>
      <c r="F71" s="74"/>
      <c r="G71" s="75"/>
      <c r="H71" s="75"/>
      <c r="I71" s="3"/>
      <c r="J71" s="4"/>
      <c r="K71" s="4"/>
      <c r="L71" s="5"/>
      <c r="M71" s="5"/>
      <c r="N71" s="82" t="s">
        <v>14</v>
      </c>
      <c r="O71" s="97">
        <f>+H78</f>
        <v>2</v>
      </c>
      <c r="P71" s="20"/>
      <c r="Q71" s="101">
        <v>0</v>
      </c>
      <c r="R71" s="63">
        <f t="shared" ref="R71:R72" si="9">+O71*P71</f>
        <v>0</v>
      </c>
    </row>
    <row r="72" spans="1:19" s="42" customFormat="1" ht="15" hidden="1" outlineLevel="1" x14ac:dyDescent="0.2">
      <c r="A72" s="82"/>
      <c r="B72" s="138" t="str">
        <f>IF(N72="","",MAX($B$22:$B71)+1)</f>
        <v/>
      </c>
      <c r="C72" s="35"/>
      <c r="D72" s="36"/>
      <c r="E72" s="76"/>
      <c r="F72" s="76"/>
      <c r="G72" s="77"/>
      <c r="H72" s="37"/>
      <c r="I72" s="38"/>
      <c r="J72" s="39"/>
      <c r="K72" s="40"/>
      <c r="L72" s="78"/>
      <c r="M72" s="41"/>
      <c r="N72" s="84"/>
      <c r="O72" s="98"/>
      <c r="P72" s="85"/>
      <c r="Q72" s="101"/>
      <c r="R72" s="63">
        <f t="shared" si="9"/>
        <v>0</v>
      </c>
      <c r="S72" s="21"/>
    </row>
    <row r="73" spans="1:19" s="42" customFormat="1" ht="15" hidden="1" outlineLevel="1" x14ac:dyDescent="0.2">
      <c r="A73" s="82"/>
      <c r="B73" s="138" t="str">
        <f>IF(N73="","",MAX($B$22:$B72)+1)</f>
        <v/>
      </c>
      <c r="C73" s="35"/>
      <c r="D73" s="36"/>
      <c r="E73" s="76"/>
      <c r="F73" s="76"/>
      <c r="G73" s="77"/>
      <c r="H73" s="37"/>
      <c r="I73" s="38"/>
      <c r="J73" s="141">
        <v>0.5</v>
      </c>
      <c r="K73" s="142">
        <v>0.72</v>
      </c>
      <c r="L73" s="78"/>
      <c r="M73" s="41"/>
      <c r="N73" s="84"/>
      <c r="O73" s="98"/>
      <c r="P73" s="85"/>
      <c r="Q73" s="101"/>
      <c r="R73" s="63"/>
      <c r="S73" s="21"/>
    </row>
    <row r="74" spans="1:19" s="42" customFormat="1" ht="15" hidden="1" outlineLevel="1" x14ac:dyDescent="0.2">
      <c r="A74" s="82"/>
      <c r="B74" s="138" t="str">
        <f>IF(N74="","",MAX($B$22:$B73)+1)</f>
        <v/>
      </c>
      <c r="C74" s="71" t="s">
        <v>297</v>
      </c>
      <c r="D74" s="43"/>
      <c r="E74" s="80"/>
      <c r="F74" s="79"/>
      <c r="G74" s="77"/>
      <c r="H74" s="44"/>
      <c r="I74" s="45"/>
      <c r="J74" s="46"/>
      <c r="K74" s="47"/>
      <c r="L74" s="78"/>
      <c r="M74" s="41"/>
      <c r="N74" s="84"/>
      <c r="O74" s="98"/>
      <c r="P74" s="85"/>
      <c r="Q74" s="101"/>
      <c r="R74" s="63"/>
      <c r="S74" s="21"/>
    </row>
    <row r="75" spans="1:19" s="42" customFormat="1" ht="15" hidden="1" outlineLevel="1" x14ac:dyDescent="0.2">
      <c r="A75" s="82"/>
      <c r="B75" s="138" t="str">
        <f>IF(N75="","",MAX($B$22:$B74)+1)</f>
        <v/>
      </c>
      <c r="C75" s="71" t="s">
        <v>298</v>
      </c>
      <c r="D75" s="43"/>
      <c r="E75" s="80"/>
      <c r="F75" s="79"/>
      <c r="G75" s="77">
        <v>2029</v>
      </c>
      <c r="H75" s="44">
        <v>1</v>
      </c>
      <c r="I75" s="45"/>
      <c r="J75" s="46"/>
      <c r="K75" s="47"/>
      <c r="L75" s="78"/>
      <c r="M75" s="41"/>
      <c r="N75" s="84"/>
      <c r="O75" s="98"/>
      <c r="P75" s="85"/>
      <c r="Q75" s="101"/>
      <c r="R75" s="63"/>
      <c r="S75" s="21"/>
    </row>
    <row r="76" spans="1:19" s="42" customFormat="1" ht="15" hidden="1" outlineLevel="1" x14ac:dyDescent="0.2">
      <c r="A76" s="82"/>
      <c r="B76" s="138" t="str">
        <f>IF(N76="","",MAX($B$22:$B75)+1)</f>
        <v/>
      </c>
      <c r="C76" s="71" t="s">
        <v>299</v>
      </c>
      <c r="D76" s="43"/>
      <c r="E76" s="80"/>
      <c r="F76" s="79"/>
      <c r="G76" s="77">
        <v>2029</v>
      </c>
      <c r="H76" s="44">
        <v>1</v>
      </c>
      <c r="I76" s="45"/>
      <c r="J76" s="46"/>
      <c r="K76" s="47"/>
      <c r="L76" s="78"/>
      <c r="M76" s="41"/>
      <c r="N76" s="84"/>
      <c r="O76" s="98"/>
      <c r="P76" s="85"/>
      <c r="Q76" s="101"/>
      <c r="R76" s="63"/>
      <c r="S76" s="21"/>
    </row>
    <row r="77" spans="1:19" s="42" customFormat="1" ht="15" hidden="1" outlineLevel="1" x14ac:dyDescent="0.2">
      <c r="A77" s="82"/>
      <c r="B77" s="138" t="str">
        <f>IF(N77="","",MAX($B$22:$B76)+1)</f>
        <v/>
      </c>
      <c r="C77" s="71"/>
      <c r="D77" s="43"/>
      <c r="E77" s="80"/>
      <c r="F77" s="79"/>
      <c r="G77" s="77"/>
      <c r="H77" s="44"/>
      <c r="I77" s="45"/>
      <c r="J77" s="46"/>
      <c r="K77" s="47"/>
      <c r="L77" s="78"/>
      <c r="M77" s="41"/>
      <c r="N77" s="84"/>
      <c r="O77" s="98"/>
      <c r="P77" s="85"/>
      <c r="Q77" s="101"/>
      <c r="R77" s="63"/>
      <c r="S77" s="21"/>
    </row>
    <row r="78" spans="1:19" s="42" customFormat="1" ht="15.75" hidden="1" outlineLevel="1" thickBot="1" x14ac:dyDescent="0.25">
      <c r="A78" s="82"/>
      <c r="B78" s="138" t="str">
        <f>IF(N78="","",MAX($B$22:$B77)+1)</f>
        <v/>
      </c>
      <c r="C78" s="71"/>
      <c r="D78" s="43"/>
      <c r="E78" s="80"/>
      <c r="F78" s="79"/>
      <c r="G78" s="77"/>
      <c r="H78" s="140">
        <f>SUM(H74:H77)</f>
        <v>2</v>
      </c>
      <c r="I78" s="45"/>
      <c r="J78" s="46"/>
      <c r="K78" s="47"/>
      <c r="L78" s="78"/>
      <c r="M78" s="41"/>
      <c r="N78" s="84"/>
      <c r="O78" s="98"/>
      <c r="P78" s="85"/>
      <c r="Q78" s="101"/>
      <c r="R78" s="63">
        <f t="shared" ref="R78:R79" si="10">+O78*P78</f>
        <v>0</v>
      </c>
      <c r="S78" s="21"/>
    </row>
    <row r="79" spans="1:19" ht="15" collapsed="1" x14ac:dyDescent="0.2">
      <c r="A79" s="138"/>
      <c r="B79" s="138" t="str">
        <f>IF(N79="","",MAX($B$22:$B78)+1)</f>
        <v/>
      </c>
      <c r="C79" s="6"/>
      <c r="D79" s="73"/>
      <c r="E79" s="74"/>
      <c r="F79" s="74"/>
      <c r="G79" s="75"/>
      <c r="H79" s="75"/>
      <c r="I79" s="3"/>
      <c r="J79" s="4"/>
      <c r="K79" s="4"/>
      <c r="L79" s="5"/>
      <c r="M79" s="5"/>
      <c r="N79" s="82"/>
      <c r="O79" s="97"/>
      <c r="P79" s="20"/>
      <c r="Q79" s="101"/>
      <c r="R79" s="63">
        <f t="shared" si="10"/>
        <v>0</v>
      </c>
    </row>
    <row r="80" spans="1:19" ht="15" x14ac:dyDescent="0.2">
      <c r="A80" s="138"/>
      <c r="B80" s="138" t="str">
        <f>IF(N80="","",MAX($B$22:$B79)+1)</f>
        <v/>
      </c>
      <c r="C80" s="61" t="s">
        <v>300</v>
      </c>
      <c r="D80" s="73"/>
      <c r="E80" s="74"/>
      <c r="F80" s="74"/>
      <c r="G80" s="75"/>
      <c r="H80" s="75"/>
      <c r="I80" s="3"/>
      <c r="J80" s="4"/>
      <c r="K80" s="4"/>
      <c r="L80" s="5"/>
      <c r="M80" s="5"/>
      <c r="N80" s="82"/>
      <c r="O80" s="97"/>
      <c r="P80" s="20"/>
      <c r="Q80" s="101"/>
      <c r="R80" s="63"/>
    </row>
    <row r="81" spans="1:19" ht="15" x14ac:dyDescent="0.2">
      <c r="A81" s="139"/>
      <c r="B81" s="138">
        <f>IF(N81="","",MAX($B$22:$B80)+1)</f>
        <v>6</v>
      </c>
      <c r="C81" s="61"/>
      <c r="D81" s="102" t="s">
        <v>301</v>
      </c>
      <c r="E81" s="74"/>
      <c r="F81" s="74"/>
      <c r="G81" s="75"/>
      <c r="H81" s="75"/>
      <c r="I81" s="3"/>
      <c r="J81" s="4"/>
      <c r="K81" s="4"/>
      <c r="L81" s="5"/>
      <c r="M81" s="5"/>
      <c r="N81" s="82" t="s">
        <v>14</v>
      </c>
      <c r="O81" s="97">
        <f>+H86</f>
        <v>1</v>
      </c>
      <c r="P81" s="20"/>
      <c r="Q81" s="101">
        <f>+O81*P81</f>
        <v>0</v>
      </c>
      <c r="R81" s="63">
        <f t="shared" ref="R81:R82" si="11">+O81*P81</f>
        <v>0</v>
      </c>
    </row>
    <row r="82" spans="1:19" s="42" customFormat="1" ht="15" hidden="1" outlineLevel="1" x14ac:dyDescent="0.2">
      <c r="A82" s="82"/>
      <c r="B82" s="138" t="str">
        <f>IF(N82="","",MAX($B$22:$B81)+1)</f>
        <v/>
      </c>
      <c r="C82" s="35"/>
      <c r="D82" s="36"/>
      <c r="E82" s="76"/>
      <c r="F82" s="76"/>
      <c r="G82" s="77"/>
      <c r="H82" s="37"/>
      <c r="I82" s="38"/>
      <c r="J82" s="39"/>
      <c r="K82" s="40"/>
      <c r="L82" s="78"/>
      <c r="M82" s="41"/>
      <c r="N82" s="84"/>
      <c r="O82" s="98"/>
      <c r="P82" s="85"/>
      <c r="Q82" s="101"/>
      <c r="R82" s="63">
        <f t="shared" si="11"/>
        <v>0</v>
      </c>
      <c r="S82" s="21"/>
    </row>
    <row r="83" spans="1:19" s="42" customFormat="1" ht="15" hidden="1" outlineLevel="1" x14ac:dyDescent="0.2">
      <c r="A83" s="82"/>
      <c r="B83" s="138" t="str">
        <f>IF(N83="","",MAX($B$22:$B82)+1)</f>
        <v/>
      </c>
      <c r="C83" s="35" t="s">
        <v>132</v>
      </c>
      <c r="D83" s="36"/>
      <c r="E83" s="76"/>
      <c r="F83" s="76"/>
      <c r="G83" s="77"/>
      <c r="H83" s="37"/>
      <c r="I83" s="38"/>
      <c r="J83" s="141">
        <v>12.5</v>
      </c>
      <c r="K83" s="142">
        <v>1.26</v>
      </c>
      <c r="L83" s="78"/>
      <c r="M83" s="41"/>
      <c r="N83" s="84"/>
      <c r="O83" s="98"/>
      <c r="P83" s="85"/>
      <c r="Q83" s="101"/>
      <c r="R83" s="63"/>
      <c r="S83" s="21"/>
    </row>
    <row r="84" spans="1:19" s="42" customFormat="1" ht="15" hidden="1" outlineLevel="1" x14ac:dyDescent="0.2">
      <c r="A84" s="82"/>
      <c r="B84" s="138" t="str">
        <f>IF(N84="","",MAX($B$22:$B83)+1)</f>
        <v/>
      </c>
      <c r="C84" s="71" t="s">
        <v>302</v>
      </c>
      <c r="D84" s="43"/>
      <c r="E84" s="80"/>
      <c r="F84" s="79"/>
      <c r="G84" s="77">
        <v>2029</v>
      </c>
      <c r="H84" s="44">
        <v>1</v>
      </c>
      <c r="I84" s="45"/>
      <c r="J84" s="46"/>
      <c r="K84" s="47"/>
      <c r="L84" s="78"/>
      <c r="M84" s="41"/>
      <c r="N84" s="84"/>
      <c r="O84" s="98"/>
      <c r="P84" s="85"/>
      <c r="Q84" s="101"/>
      <c r="R84" s="63"/>
      <c r="S84" s="21"/>
    </row>
    <row r="85" spans="1:19" s="42" customFormat="1" ht="15" hidden="1" outlineLevel="1" x14ac:dyDescent="0.2">
      <c r="A85" s="82"/>
      <c r="B85" s="138" t="str">
        <f>IF(N85="","",MAX($B$22:$B84)+1)</f>
        <v/>
      </c>
      <c r="C85" s="71"/>
      <c r="D85" s="43"/>
      <c r="E85" s="80"/>
      <c r="F85" s="79"/>
      <c r="G85" s="77"/>
      <c r="H85" s="44"/>
      <c r="I85" s="45"/>
      <c r="J85" s="46"/>
      <c r="K85" s="47"/>
      <c r="L85" s="78"/>
      <c r="M85" s="41"/>
      <c r="N85" s="84"/>
      <c r="O85" s="98"/>
      <c r="P85" s="85"/>
      <c r="Q85" s="101"/>
      <c r="R85" s="63"/>
      <c r="S85" s="21"/>
    </row>
    <row r="86" spans="1:19" s="42" customFormat="1" ht="15.75" hidden="1" outlineLevel="1" thickBot="1" x14ac:dyDescent="0.25">
      <c r="A86" s="82"/>
      <c r="B86" s="138" t="str">
        <f>IF(N86="","",MAX($B$22:$B85)+1)</f>
        <v/>
      </c>
      <c r="C86" s="71"/>
      <c r="D86" s="43"/>
      <c r="E86" s="80"/>
      <c r="F86" s="79"/>
      <c r="G86" s="77"/>
      <c r="H86" s="140">
        <f>SUM(H84:H85)</f>
        <v>1</v>
      </c>
      <c r="I86" s="45"/>
      <c r="J86" s="46"/>
      <c r="K86" s="47"/>
      <c r="L86" s="78"/>
      <c r="M86" s="41"/>
      <c r="N86" s="84"/>
      <c r="O86" s="98"/>
      <c r="P86" s="85"/>
      <c r="Q86" s="101"/>
      <c r="R86" s="63">
        <f t="shared" ref="R86:R88" si="12">+O86*P86</f>
        <v>0</v>
      </c>
      <c r="S86" s="21"/>
    </row>
    <row r="87" spans="1:19" ht="15" collapsed="1" x14ac:dyDescent="0.2">
      <c r="A87" s="139"/>
      <c r="B87" s="138">
        <f>IF(N87="","",MAX($B$22:$B86)+1)</f>
        <v>7</v>
      </c>
      <c r="C87" s="61"/>
      <c r="D87" s="102" t="s">
        <v>303</v>
      </c>
      <c r="E87" s="74"/>
      <c r="F87" s="74"/>
      <c r="G87" s="75"/>
      <c r="H87" s="75"/>
      <c r="I87" s="3"/>
      <c r="J87" s="4"/>
      <c r="K87" s="4"/>
      <c r="L87" s="5"/>
      <c r="M87" s="5"/>
      <c r="N87" s="82" t="s">
        <v>14</v>
      </c>
      <c r="O87" s="97">
        <f>+H94</f>
        <v>2</v>
      </c>
      <c r="P87" s="20"/>
      <c r="Q87" s="101">
        <f>+O87*P87</f>
        <v>0</v>
      </c>
      <c r="R87" s="63">
        <f t="shared" si="12"/>
        <v>0</v>
      </c>
    </row>
    <row r="88" spans="1:19" s="42" customFormat="1" ht="15" hidden="1" outlineLevel="1" x14ac:dyDescent="0.2">
      <c r="A88" s="82"/>
      <c r="B88" s="138" t="str">
        <f>IF(N88="","",MAX($B$22:$B87)+1)</f>
        <v/>
      </c>
      <c r="C88" s="35"/>
      <c r="D88" s="36"/>
      <c r="E88" s="76"/>
      <c r="F88" s="76"/>
      <c r="G88" s="77"/>
      <c r="H88" s="37"/>
      <c r="I88" s="38"/>
      <c r="J88" s="39"/>
      <c r="K88" s="40"/>
      <c r="L88" s="78"/>
      <c r="M88" s="41"/>
      <c r="N88" s="84"/>
      <c r="O88" s="98"/>
      <c r="P88" s="85"/>
      <c r="Q88" s="101"/>
      <c r="R88" s="63">
        <f t="shared" si="12"/>
        <v>0</v>
      </c>
      <c r="S88" s="21"/>
    </row>
    <row r="89" spans="1:19" s="42" customFormat="1" ht="15" hidden="1" outlineLevel="1" x14ac:dyDescent="0.2">
      <c r="A89" s="82"/>
      <c r="B89" s="138" t="str">
        <f>IF(N89="","",MAX($B$22:$B88)+1)</f>
        <v/>
      </c>
      <c r="C89" s="35" t="s">
        <v>304</v>
      </c>
      <c r="D89" s="36"/>
      <c r="E89" s="76"/>
      <c r="F89" s="76"/>
      <c r="G89" s="77"/>
      <c r="H89" s="37"/>
      <c r="I89" s="38"/>
      <c r="J89" s="141">
        <v>5</v>
      </c>
      <c r="K89" s="142">
        <v>2.5</v>
      </c>
      <c r="L89" s="78"/>
      <c r="M89" s="41"/>
      <c r="N89" s="84"/>
      <c r="O89" s="98"/>
      <c r="P89" s="85"/>
      <c r="Q89" s="101"/>
      <c r="R89" s="63"/>
      <c r="S89" s="21"/>
    </row>
    <row r="90" spans="1:19" s="42" customFormat="1" ht="15" hidden="1" outlineLevel="1" x14ac:dyDescent="0.2">
      <c r="A90" s="82"/>
      <c r="B90" s="138" t="str">
        <f>IF(N90="","",MAX($B$22:$B89)+1)</f>
        <v/>
      </c>
      <c r="C90" s="71" t="s">
        <v>305</v>
      </c>
      <c r="D90" s="43"/>
      <c r="E90" s="80"/>
      <c r="F90" s="79"/>
      <c r="G90" s="77">
        <v>2029</v>
      </c>
      <c r="H90" s="44">
        <v>1</v>
      </c>
      <c r="I90" s="45"/>
      <c r="J90" s="46"/>
      <c r="K90" s="47"/>
      <c r="L90" s="78"/>
      <c r="M90" s="41"/>
      <c r="N90" s="84"/>
      <c r="O90" s="98"/>
      <c r="P90" s="85"/>
      <c r="Q90" s="101"/>
      <c r="R90" s="63"/>
      <c r="S90" s="21"/>
    </row>
    <row r="91" spans="1:19" s="42" customFormat="1" ht="15" hidden="1" outlineLevel="1" x14ac:dyDescent="0.2">
      <c r="A91" s="82"/>
      <c r="B91" s="138" t="str">
        <f>IF(N91="","",MAX($B$22:$B90)+1)</f>
        <v/>
      </c>
      <c r="C91" s="71" t="s">
        <v>131</v>
      </c>
      <c r="D91" s="43"/>
      <c r="E91" s="80"/>
      <c r="F91" s="79"/>
      <c r="G91" s="77"/>
      <c r="H91" s="44"/>
      <c r="I91" s="45"/>
      <c r="J91" s="46"/>
      <c r="K91" s="47"/>
      <c r="L91" s="78"/>
      <c r="M91" s="41"/>
      <c r="N91" s="84"/>
      <c r="O91" s="98"/>
      <c r="P91" s="85"/>
      <c r="Q91" s="101"/>
      <c r="R91" s="63"/>
      <c r="S91" s="21"/>
    </row>
    <row r="92" spans="1:19" s="42" customFormat="1" ht="15" hidden="1" outlineLevel="1" x14ac:dyDescent="0.2">
      <c r="A92" s="82"/>
      <c r="B92" s="138" t="str">
        <f>IF(N92="","",MAX($B$22:$B91)+1)</f>
        <v/>
      </c>
      <c r="C92" s="71" t="s">
        <v>306</v>
      </c>
      <c r="D92" s="43"/>
      <c r="E92" s="80"/>
      <c r="F92" s="79"/>
      <c r="G92" s="77">
        <v>2029</v>
      </c>
      <c r="H92" s="44">
        <v>1</v>
      </c>
      <c r="I92" s="45"/>
      <c r="J92" s="46"/>
      <c r="K92" s="47"/>
      <c r="L92" s="78"/>
      <c r="M92" s="41"/>
      <c r="N92" s="84"/>
      <c r="O92" s="98"/>
      <c r="P92" s="85"/>
      <c r="Q92" s="101"/>
      <c r="R92" s="63"/>
      <c r="S92" s="21"/>
    </row>
    <row r="93" spans="1:19" s="42" customFormat="1" ht="15" hidden="1" outlineLevel="1" x14ac:dyDescent="0.2">
      <c r="A93" s="82"/>
      <c r="B93" s="138" t="str">
        <f>IF(N93="","",MAX($B$22:$B92)+1)</f>
        <v/>
      </c>
      <c r="C93" s="71"/>
      <c r="D93" s="43"/>
      <c r="E93" s="80"/>
      <c r="F93" s="79"/>
      <c r="G93" s="77"/>
      <c r="H93" s="44"/>
      <c r="I93" s="45"/>
      <c r="J93" s="46"/>
      <c r="K93" s="47"/>
      <c r="L93" s="78"/>
      <c r="M93" s="41"/>
      <c r="N93" s="84"/>
      <c r="O93" s="98"/>
      <c r="P93" s="85"/>
      <c r="Q93" s="101"/>
      <c r="R93" s="63"/>
      <c r="S93" s="21"/>
    </row>
    <row r="94" spans="1:19" s="42" customFormat="1" ht="15.75" hidden="1" outlineLevel="1" thickBot="1" x14ac:dyDescent="0.25">
      <c r="A94" s="82"/>
      <c r="B94" s="138" t="str">
        <f>IF(N94="","",MAX($B$22:$B93)+1)</f>
        <v/>
      </c>
      <c r="C94" s="71"/>
      <c r="D94" s="43"/>
      <c r="E94" s="80"/>
      <c r="F94" s="79"/>
      <c r="G94" s="77"/>
      <c r="H94" s="140">
        <f>SUM(H90:H93)</f>
        <v>2</v>
      </c>
      <c r="I94" s="45"/>
      <c r="J94" s="46"/>
      <c r="K94" s="47"/>
      <c r="L94" s="78"/>
      <c r="M94" s="41"/>
      <c r="N94" s="84"/>
      <c r="O94" s="98"/>
      <c r="P94" s="85"/>
      <c r="Q94" s="101"/>
      <c r="R94" s="63">
        <f t="shared" ref="R94" si="13">+O94*P94</f>
        <v>0</v>
      </c>
      <c r="S94" s="21"/>
    </row>
    <row r="95" spans="1:19" ht="15" collapsed="1" x14ac:dyDescent="0.2">
      <c r="A95" s="138"/>
      <c r="B95" s="138" t="str">
        <f>IF(N95="","",MAX($B$22:$B94)+1)</f>
        <v/>
      </c>
      <c r="C95" s="61"/>
      <c r="D95" s="73"/>
      <c r="E95" s="74"/>
      <c r="F95" s="74"/>
      <c r="G95" s="75"/>
      <c r="H95" s="75"/>
      <c r="I95" s="3"/>
      <c r="J95" s="4"/>
      <c r="K95" s="4"/>
      <c r="L95" s="5"/>
      <c r="M95" s="5"/>
      <c r="N95" s="82"/>
      <c r="O95" s="97"/>
      <c r="P95" s="20"/>
      <c r="Q95" s="101"/>
      <c r="R95" s="63"/>
    </row>
    <row r="96" spans="1:19" ht="15" x14ac:dyDescent="0.2">
      <c r="A96" s="138">
        <v>5</v>
      </c>
      <c r="B96" s="138">
        <f>IF(N96="","",MAX($B$22:$B95)+1)</f>
        <v>8</v>
      </c>
      <c r="C96" s="111" t="s">
        <v>153</v>
      </c>
      <c r="D96" s="73"/>
      <c r="E96" s="74"/>
      <c r="F96" s="74"/>
      <c r="G96" s="75"/>
      <c r="H96" s="75"/>
      <c r="I96" s="3"/>
      <c r="J96" s="4"/>
      <c r="K96" s="4"/>
      <c r="L96" s="5"/>
      <c r="M96" s="5"/>
      <c r="N96" s="82" t="s">
        <v>133</v>
      </c>
      <c r="O96" s="97">
        <v>1</v>
      </c>
      <c r="P96" s="20"/>
      <c r="Q96" s="101">
        <f>+O96*P96</f>
        <v>0</v>
      </c>
      <c r="R96" s="63">
        <f>+O96*P96</f>
        <v>0</v>
      </c>
    </row>
    <row r="97" spans="1:21" ht="15" x14ac:dyDescent="0.2">
      <c r="A97" s="118"/>
      <c r="B97" s="118"/>
      <c r="C97" s="132"/>
      <c r="D97" s="25"/>
      <c r="E97" s="26"/>
      <c r="F97" s="26"/>
      <c r="G97" s="27"/>
      <c r="H97" s="27"/>
      <c r="I97" s="133"/>
      <c r="J97" s="28"/>
      <c r="K97" s="28"/>
      <c r="L97" s="29"/>
      <c r="M97" s="29"/>
      <c r="N97" s="136"/>
      <c r="O97" s="134"/>
      <c r="P97" s="137"/>
      <c r="Q97" s="135"/>
      <c r="R97" s="63"/>
    </row>
    <row r="98" spans="1:21" ht="15.75" thickBot="1" x14ac:dyDescent="0.25">
      <c r="C98" s="130"/>
      <c r="D98" s="73"/>
      <c r="E98" s="74"/>
      <c r="F98" s="74"/>
      <c r="G98" s="75"/>
      <c r="H98" s="75"/>
      <c r="I98" s="103"/>
      <c r="J98" s="4"/>
      <c r="K98" s="4"/>
      <c r="L98" s="5"/>
      <c r="M98" s="5"/>
      <c r="N98" s="57"/>
      <c r="O98" s="131"/>
      <c r="P98" s="20"/>
      <c r="Q98" s="64"/>
      <c r="R98" s="63"/>
    </row>
    <row r="99" spans="1:21" ht="15" customHeight="1" thickBot="1" x14ac:dyDescent="0.3">
      <c r="N99" s="87"/>
      <c r="O99" s="88"/>
      <c r="P99" s="89" t="s">
        <v>195</v>
      </c>
      <c r="Q99" s="90">
        <f>SUM(Q22:Q97)</f>
        <v>0</v>
      </c>
      <c r="R99" s="63">
        <f>SUM(R22:R97)</f>
        <v>0</v>
      </c>
    </row>
    <row r="100" spans="1:21" ht="15" customHeight="1" x14ac:dyDescent="0.25">
      <c r="N100" s="91"/>
      <c r="O100" s="91"/>
      <c r="P100" s="91"/>
      <c r="Q100" s="91"/>
      <c r="R100" s="63">
        <f t="shared" ref="R100" si="14">+O100*P100</f>
        <v>0</v>
      </c>
      <c r="U100" s="104"/>
    </row>
    <row r="101" spans="1:21" ht="15" customHeight="1" x14ac:dyDescent="0.25">
      <c r="N101" s="91"/>
      <c r="O101" s="92"/>
      <c r="P101" s="93" t="s">
        <v>13</v>
      </c>
      <c r="Q101" s="94">
        <f>Q99*0.2</f>
        <v>0</v>
      </c>
      <c r="R101" s="63"/>
      <c r="U101" s="104"/>
    </row>
    <row r="102" spans="1:21" ht="15" customHeight="1" thickBot="1" x14ac:dyDescent="0.3">
      <c r="N102" s="91"/>
      <c r="O102" s="91"/>
      <c r="P102" s="91"/>
      <c r="Q102" s="91"/>
      <c r="R102" s="63">
        <f t="shared" ref="R102" si="15">+O102*P102</f>
        <v>0</v>
      </c>
    </row>
    <row r="103" spans="1:21" ht="15" customHeight="1" thickBot="1" x14ac:dyDescent="0.3">
      <c r="N103" s="87"/>
      <c r="O103" s="88"/>
      <c r="P103" s="89" t="s">
        <v>196</v>
      </c>
      <c r="Q103" s="90">
        <f>+Q99+Q101</f>
        <v>0</v>
      </c>
      <c r="R103" s="63"/>
    </row>
    <row r="104" spans="1:21" ht="15" customHeight="1" x14ac:dyDescent="0.2">
      <c r="N104" s="86"/>
      <c r="O104" s="21"/>
      <c r="P104" s="21"/>
      <c r="Q104" s="21"/>
      <c r="R104" s="63">
        <f t="shared" ref="R104" si="16">+O104*P104</f>
        <v>0</v>
      </c>
    </row>
  </sheetData>
  <pageMargins left="0.25" right="0.25" top="0.75" bottom="0.75" header="0.3" footer="0.3"/>
  <pageSetup paperSize="9" scale="75" fitToHeight="0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E47381-90ED-4B19-82B9-86626D42C4C3}">
  <sheetPr>
    <tabColor theme="1"/>
    <pageSetUpPr fitToPage="1"/>
  </sheetPr>
  <dimension ref="A1:Q44"/>
  <sheetViews>
    <sheetView tabSelected="1" topLeftCell="A15" zoomScaleNormal="100" workbookViewId="0">
      <selection activeCell="J40" sqref="J40"/>
    </sheetView>
  </sheetViews>
  <sheetFormatPr baseColWidth="10" defaultColWidth="11.42578125" defaultRowHeight="12.75" x14ac:dyDescent="0.2"/>
  <cols>
    <col min="1" max="1" width="7.28515625" style="21" customWidth="1"/>
    <col min="2" max="2" width="4.7109375" style="21" customWidth="1"/>
    <col min="3" max="3" width="5.7109375" style="21" customWidth="1"/>
    <col min="4" max="11" width="6.7109375" style="21" customWidth="1"/>
    <col min="12" max="12" width="7.42578125" style="21" customWidth="1"/>
    <col min="13" max="13" width="6.7109375" style="21" customWidth="1"/>
    <col min="14" max="14" width="6.7109375" style="86" customWidth="1"/>
    <col min="15" max="15" width="8.28515625" style="21" customWidth="1"/>
    <col min="16" max="16" width="13.7109375" style="21" customWidth="1"/>
    <col min="17" max="17" width="17" style="21" customWidth="1"/>
    <col min="18" max="18" width="11.42578125" style="21" customWidth="1"/>
    <col min="19" max="16384" width="11.42578125" style="21"/>
  </cols>
  <sheetData>
    <row r="1" spans="1:17" ht="15" x14ac:dyDescent="0.2">
      <c r="A1" s="8" t="s">
        <v>4</v>
      </c>
      <c r="B1" s="120"/>
      <c r="C1" s="121"/>
      <c r="D1" s="9" t="s">
        <v>18</v>
      </c>
      <c r="E1" s="9"/>
      <c r="F1" s="9"/>
      <c r="G1" s="9"/>
      <c r="H1" s="9"/>
      <c r="I1" s="9"/>
      <c r="J1" s="9"/>
      <c r="K1" s="9"/>
      <c r="L1" s="9"/>
      <c r="M1" s="10"/>
      <c r="N1" s="49"/>
      <c r="O1" s="49"/>
      <c r="P1" s="50"/>
      <c r="Q1" s="51"/>
    </row>
    <row r="2" spans="1:17" ht="15" x14ac:dyDescent="0.2">
      <c r="A2" s="11" t="s">
        <v>5</v>
      </c>
      <c r="C2" s="119"/>
      <c r="D2" s="12" t="s">
        <v>19</v>
      </c>
      <c r="E2" s="12"/>
      <c r="F2" s="12"/>
      <c r="G2" s="12"/>
      <c r="H2" s="12"/>
      <c r="I2" s="12"/>
      <c r="J2" s="12"/>
      <c r="K2" s="12"/>
      <c r="L2" s="12"/>
      <c r="M2" s="13"/>
      <c r="N2" s="34"/>
      <c r="O2" s="34"/>
      <c r="P2" s="52"/>
      <c r="Q2" s="53"/>
    </row>
    <row r="3" spans="1:17" ht="15" x14ac:dyDescent="0.2">
      <c r="A3" s="11" t="s">
        <v>6</v>
      </c>
      <c r="C3" s="119"/>
      <c r="D3" s="12" t="s">
        <v>15</v>
      </c>
      <c r="E3" s="12"/>
      <c r="F3" s="12"/>
      <c r="G3" s="12"/>
      <c r="H3" s="12"/>
      <c r="I3" s="12"/>
      <c r="J3" s="12"/>
      <c r="K3" s="12"/>
      <c r="L3" s="12"/>
      <c r="M3" s="13"/>
      <c r="N3" s="34"/>
      <c r="O3" s="34"/>
      <c r="P3" s="52"/>
      <c r="Q3" s="53"/>
    </row>
    <row r="4" spans="1:17" ht="6.75" customHeight="1" x14ac:dyDescent="0.2">
      <c r="A4" s="14"/>
      <c r="B4" s="122"/>
      <c r="C4" s="123"/>
      <c r="D4" s="15"/>
      <c r="E4" s="15"/>
      <c r="F4" s="15"/>
      <c r="G4" s="15"/>
      <c r="H4" s="15"/>
      <c r="I4" s="15"/>
      <c r="J4" s="15"/>
      <c r="K4" s="15"/>
      <c r="L4" s="15"/>
      <c r="M4" s="16"/>
      <c r="N4" s="54"/>
      <c r="O4" s="54"/>
      <c r="P4" s="55"/>
      <c r="Q4" s="56"/>
    </row>
    <row r="5" spans="1:17" ht="7.5" customHeight="1" x14ac:dyDescent="0.2">
      <c r="A5" s="8"/>
      <c r="B5" s="120"/>
      <c r="C5" s="121"/>
      <c r="D5" s="9"/>
      <c r="E5" s="9"/>
      <c r="F5" s="9"/>
      <c r="G5" s="9"/>
      <c r="H5" s="9"/>
      <c r="I5" s="9"/>
      <c r="J5" s="9"/>
      <c r="K5" s="9"/>
      <c r="L5" s="9"/>
      <c r="M5" s="10"/>
      <c r="N5" s="49"/>
      <c r="O5" s="49"/>
      <c r="P5" s="50"/>
      <c r="Q5" s="51"/>
    </row>
    <row r="6" spans="1:17" ht="15" x14ac:dyDescent="0.2">
      <c r="A6" s="11" t="s">
        <v>7</v>
      </c>
      <c r="C6" s="119"/>
      <c r="D6" s="18" t="s">
        <v>16</v>
      </c>
      <c r="E6" s="12"/>
      <c r="F6" s="12"/>
      <c r="G6" s="18"/>
      <c r="H6" s="12"/>
      <c r="I6" s="12"/>
      <c r="J6" s="12"/>
      <c r="K6" s="12"/>
      <c r="L6" s="12"/>
      <c r="M6" s="13"/>
      <c r="N6" s="34"/>
      <c r="O6" s="34"/>
      <c r="P6" s="52"/>
      <c r="Q6" s="53"/>
    </row>
    <row r="7" spans="1:17" ht="7.5" customHeight="1" x14ac:dyDescent="0.2">
      <c r="A7" s="14"/>
      <c r="B7" s="122"/>
      <c r="C7" s="123"/>
      <c r="D7" s="17"/>
      <c r="E7" s="15"/>
      <c r="F7" s="15"/>
      <c r="G7" s="17"/>
      <c r="H7" s="15"/>
      <c r="I7" s="15"/>
      <c r="J7" s="15"/>
      <c r="K7" s="15"/>
      <c r="L7" s="15"/>
      <c r="M7" s="16"/>
      <c r="N7" s="54"/>
      <c r="O7" s="54"/>
      <c r="P7" s="55"/>
      <c r="Q7" s="56"/>
    </row>
    <row r="8" spans="1:17" ht="7.5" customHeight="1" x14ac:dyDescent="0.2">
      <c r="A8" s="8"/>
      <c r="B8" s="120"/>
      <c r="C8" s="121"/>
      <c r="D8" s="124"/>
      <c r="E8" s="9"/>
      <c r="F8" s="9"/>
      <c r="G8" s="124"/>
      <c r="H8" s="9"/>
      <c r="I8" s="9"/>
      <c r="J8" s="9"/>
      <c r="K8" s="9"/>
      <c r="L8" s="9"/>
      <c r="M8" s="10"/>
      <c r="N8" s="49"/>
      <c r="O8" s="49"/>
      <c r="P8" s="50"/>
      <c r="Q8" s="51"/>
    </row>
    <row r="9" spans="1:17" ht="15" x14ac:dyDescent="0.2">
      <c r="A9" s="11" t="s">
        <v>8</v>
      </c>
      <c r="C9" s="119"/>
      <c r="D9" s="18" t="s">
        <v>17</v>
      </c>
      <c r="E9" s="12"/>
      <c r="F9" s="12"/>
      <c r="G9" s="18"/>
      <c r="H9" s="12"/>
      <c r="I9" s="12"/>
      <c r="J9" s="12"/>
      <c r="K9" s="12"/>
      <c r="L9" s="12"/>
      <c r="M9" s="13"/>
      <c r="N9" s="34"/>
      <c r="O9" s="34"/>
      <c r="P9" s="52"/>
      <c r="Q9" s="53"/>
    </row>
    <row r="10" spans="1:17" ht="15" x14ac:dyDescent="0.2">
      <c r="A10" s="11"/>
      <c r="C10" s="119"/>
      <c r="D10" s="18" t="s">
        <v>9</v>
      </c>
      <c r="E10" s="12"/>
      <c r="F10" s="12"/>
      <c r="G10" s="18"/>
      <c r="H10" s="12"/>
      <c r="I10" s="12"/>
      <c r="J10" s="12"/>
      <c r="K10" s="12"/>
      <c r="L10" s="12"/>
      <c r="M10" s="13"/>
      <c r="N10" s="34"/>
      <c r="O10" s="34"/>
      <c r="P10" s="52"/>
      <c r="Q10" s="53"/>
    </row>
    <row r="11" spans="1:17" ht="15" x14ac:dyDescent="0.2">
      <c r="A11" s="11"/>
      <c r="C11" s="119"/>
      <c r="D11" s="18" t="s">
        <v>11</v>
      </c>
      <c r="E11" s="12"/>
      <c r="F11" s="12"/>
      <c r="G11" s="18"/>
      <c r="H11" s="12"/>
      <c r="I11" s="12"/>
      <c r="J11" s="12"/>
      <c r="K11" s="12"/>
      <c r="L11" s="12"/>
      <c r="M11" s="13"/>
      <c r="N11" s="34"/>
      <c r="O11" s="34"/>
      <c r="P11" s="52"/>
      <c r="Q11" s="53"/>
    </row>
    <row r="12" spans="1:17" ht="15" x14ac:dyDescent="0.2">
      <c r="A12" s="11"/>
      <c r="C12" s="119"/>
      <c r="D12" s="18" t="s">
        <v>12</v>
      </c>
      <c r="E12" s="12"/>
      <c r="F12" s="12"/>
      <c r="G12" s="18"/>
      <c r="H12" s="12"/>
      <c r="I12" s="12"/>
      <c r="J12" s="12"/>
      <c r="K12" s="12"/>
      <c r="L12" s="12"/>
      <c r="M12" s="13"/>
      <c r="N12" s="34"/>
      <c r="O12" s="34"/>
      <c r="P12" s="52"/>
      <c r="Q12" s="53"/>
    </row>
    <row r="13" spans="1:17" ht="7.5" customHeight="1" x14ac:dyDescent="0.2">
      <c r="A13" s="14"/>
      <c r="B13" s="122"/>
      <c r="C13" s="123"/>
      <c r="D13" s="19"/>
      <c r="E13" s="15"/>
      <c r="F13" s="15"/>
      <c r="G13" s="19"/>
      <c r="H13" s="15"/>
      <c r="I13" s="15"/>
      <c r="J13" s="15"/>
      <c r="K13" s="15"/>
      <c r="L13" s="15"/>
      <c r="M13" s="16"/>
      <c r="N13" s="54"/>
      <c r="O13" s="54"/>
      <c r="P13" s="55"/>
      <c r="Q13" s="56"/>
    </row>
    <row r="14" spans="1:17" ht="15.75" thickBot="1" x14ac:dyDescent="0.25">
      <c r="C14" s="73"/>
      <c r="D14" s="7"/>
      <c r="E14" s="7"/>
      <c r="F14" s="7"/>
      <c r="G14" s="7"/>
      <c r="H14" s="7"/>
      <c r="I14" s="7"/>
      <c r="J14" s="7"/>
      <c r="K14" s="7"/>
      <c r="L14" s="7"/>
      <c r="M14" s="7"/>
      <c r="N14" s="57"/>
      <c r="O14" s="58"/>
      <c r="P14" s="59"/>
      <c r="Q14" s="60"/>
    </row>
    <row r="15" spans="1:17" ht="19.5" thickBot="1" x14ac:dyDescent="0.25">
      <c r="A15" s="65" t="s">
        <v>239</v>
      </c>
      <c r="B15" s="125"/>
      <c r="C15" s="65"/>
      <c r="D15" s="66"/>
      <c r="E15" s="66"/>
      <c r="F15" s="66"/>
      <c r="G15" s="66"/>
      <c r="H15" s="66"/>
      <c r="I15" s="66"/>
      <c r="J15" s="66"/>
      <c r="K15" s="66"/>
      <c r="L15" s="66"/>
      <c r="M15" s="66"/>
      <c r="N15" s="67"/>
      <c r="O15" s="68"/>
      <c r="P15" s="69"/>
      <c r="Q15" s="72"/>
    </row>
    <row r="16" spans="1:17" s="30" customFormat="1" ht="15.75" thickBot="1" x14ac:dyDescent="0.25">
      <c r="A16" s="21"/>
      <c r="B16" s="21"/>
      <c r="C16" s="73"/>
      <c r="D16" s="7"/>
      <c r="E16" s="7"/>
      <c r="F16" s="7"/>
      <c r="G16" s="7"/>
      <c r="H16" s="7"/>
      <c r="I16" s="7"/>
      <c r="J16" s="7"/>
      <c r="K16" s="7"/>
      <c r="L16" s="7"/>
      <c r="M16" s="7"/>
      <c r="N16" s="57"/>
      <c r="O16" s="58"/>
      <c r="P16" s="59"/>
      <c r="Q16" s="60"/>
    </row>
    <row r="17" spans="1:17" ht="19.5" thickBot="1" x14ac:dyDescent="0.25">
      <c r="A17" s="127" t="s">
        <v>197</v>
      </c>
      <c r="B17" s="125"/>
      <c r="C17" s="65"/>
      <c r="D17" s="66"/>
      <c r="E17" s="66"/>
      <c r="F17" s="66"/>
      <c r="G17" s="66"/>
      <c r="H17" s="66"/>
      <c r="I17" s="66"/>
      <c r="J17" s="66"/>
      <c r="K17" s="66"/>
      <c r="L17" s="66"/>
      <c r="M17" s="66"/>
      <c r="N17" s="67"/>
      <c r="O17" s="68"/>
      <c r="P17" s="69"/>
      <c r="Q17" s="72"/>
    </row>
    <row r="18" spans="1:17" ht="15" x14ac:dyDescent="0.2">
      <c r="C18" s="73"/>
      <c r="D18" s="7"/>
      <c r="E18" s="7"/>
      <c r="F18" s="7"/>
      <c r="G18" s="7"/>
      <c r="H18" s="7"/>
      <c r="I18" s="7"/>
      <c r="J18" s="7"/>
      <c r="K18" s="7"/>
      <c r="L18" s="7"/>
      <c r="M18" s="7"/>
      <c r="N18" s="57"/>
      <c r="O18" s="58"/>
      <c r="P18" s="59"/>
      <c r="Q18" s="60"/>
    </row>
    <row r="19" spans="1:17" ht="21" x14ac:dyDescent="0.35">
      <c r="A19" s="215" t="s">
        <v>244</v>
      </c>
      <c r="C19" s="73"/>
      <c r="D19" s="73"/>
      <c r="E19" s="73"/>
      <c r="F19" s="73"/>
      <c r="G19" s="73"/>
      <c r="H19" s="73"/>
      <c r="I19" s="73"/>
      <c r="J19" s="73"/>
      <c r="K19" s="73"/>
      <c r="L19" s="73"/>
      <c r="M19" s="73"/>
      <c r="N19" s="57"/>
      <c r="O19" s="58"/>
      <c r="P19" s="59"/>
      <c r="Q19" s="60"/>
    </row>
    <row r="20" spans="1:17" ht="21" x14ac:dyDescent="0.35">
      <c r="A20" s="215"/>
      <c r="C20" s="73"/>
      <c r="D20" s="73"/>
      <c r="E20" s="73"/>
      <c r="F20" s="73"/>
      <c r="G20" s="73"/>
      <c r="H20" s="73"/>
      <c r="I20" s="73"/>
      <c r="J20" s="73"/>
      <c r="K20" s="73"/>
      <c r="L20" s="73"/>
      <c r="M20" s="73"/>
      <c r="N20" s="57"/>
      <c r="O20" s="58"/>
      <c r="P20" s="59"/>
      <c r="Q20" s="60"/>
    </row>
    <row r="21" spans="1:17" ht="19.149999999999999" customHeight="1" x14ac:dyDescent="0.35">
      <c r="A21" s="215"/>
      <c r="B21" s="216"/>
      <c r="C21" s="216" t="s">
        <v>249</v>
      </c>
      <c r="D21" s="73"/>
      <c r="E21" s="73"/>
      <c r="F21" s="73"/>
      <c r="G21" s="73"/>
      <c r="H21" s="73"/>
      <c r="I21" s="73"/>
      <c r="J21" s="73"/>
      <c r="K21" s="73"/>
      <c r="L21" s="73"/>
      <c r="M21" s="73"/>
      <c r="N21" s="57"/>
      <c r="O21" s="58"/>
      <c r="P21" s="59"/>
      <c r="Q21" s="64">
        <f>'BPU LOT 05 - 2026'!Q274</f>
        <v>0</v>
      </c>
    </row>
    <row r="22" spans="1:17" ht="19.149999999999999" customHeight="1" x14ac:dyDescent="0.35">
      <c r="A22" s="215"/>
      <c r="B22" s="216"/>
      <c r="C22" s="216"/>
      <c r="D22" s="73"/>
      <c r="E22" s="73"/>
      <c r="F22" s="73"/>
      <c r="G22" s="73"/>
      <c r="H22" s="73"/>
      <c r="I22" s="73"/>
      <c r="J22" s="73"/>
      <c r="K22" s="73"/>
      <c r="L22" s="73"/>
      <c r="M22" s="73"/>
      <c r="N22" s="57"/>
      <c r="O22" s="58"/>
      <c r="P22" s="59"/>
      <c r="Q22" s="60"/>
    </row>
    <row r="23" spans="1:17" ht="19.149999999999999" customHeight="1" x14ac:dyDescent="0.35">
      <c r="A23" s="215"/>
      <c r="B23" s="216"/>
      <c r="C23" s="216"/>
      <c r="D23" s="73"/>
      <c r="E23" s="73"/>
      <c r="F23" s="73"/>
      <c r="G23" s="73"/>
      <c r="H23" s="73"/>
      <c r="I23" s="73"/>
      <c r="J23" s="73"/>
      <c r="K23" s="73"/>
      <c r="L23" s="73"/>
      <c r="M23" s="73"/>
      <c r="N23" s="57"/>
      <c r="O23" s="58"/>
      <c r="P23" s="59"/>
      <c r="Q23" s="60"/>
    </row>
    <row r="24" spans="1:17" ht="15.75" thickBot="1" x14ac:dyDescent="0.25">
      <c r="C24" s="130"/>
      <c r="D24" s="73"/>
      <c r="E24" s="74"/>
      <c r="F24" s="74"/>
      <c r="G24" s="75"/>
      <c r="H24" s="75"/>
      <c r="I24" s="103"/>
      <c r="J24" s="4"/>
      <c r="K24" s="4"/>
      <c r="L24" s="5"/>
      <c r="M24" s="5"/>
      <c r="N24" s="57"/>
      <c r="O24" s="131"/>
      <c r="P24" s="20"/>
      <c r="Q24" s="64"/>
    </row>
    <row r="25" spans="1:17" ht="15" customHeight="1" thickBot="1" x14ac:dyDescent="0.3">
      <c r="N25" s="87"/>
      <c r="O25" s="88"/>
      <c r="P25" s="89" t="s">
        <v>195</v>
      </c>
      <c r="Q25" s="90">
        <f>SUM(Q21:Q22)</f>
        <v>0</v>
      </c>
    </row>
    <row r="26" spans="1:17" ht="15" customHeight="1" x14ac:dyDescent="0.25">
      <c r="N26" s="91"/>
      <c r="O26" s="91"/>
      <c r="P26" s="91"/>
      <c r="Q26" s="91"/>
    </row>
    <row r="27" spans="1:17" ht="15" customHeight="1" x14ac:dyDescent="0.25">
      <c r="N27" s="91"/>
      <c r="O27" s="92"/>
      <c r="P27" s="93" t="s">
        <v>13</v>
      </c>
      <c r="Q27" s="94">
        <f>Q25*0.2</f>
        <v>0</v>
      </c>
    </row>
    <row r="28" spans="1:17" ht="15" customHeight="1" thickBot="1" x14ac:dyDescent="0.3">
      <c r="N28" s="91"/>
      <c r="O28" s="91"/>
      <c r="P28" s="91"/>
      <c r="Q28" s="91"/>
    </row>
    <row r="29" spans="1:17" ht="15" customHeight="1" thickBot="1" x14ac:dyDescent="0.3">
      <c r="N29" s="87"/>
      <c r="O29" s="88"/>
      <c r="P29" s="89" t="s">
        <v>196</v>
      </c>
      <c r="Q29" s="90">
        <f>+Q25+Q27</f>
        <v>0</v>
      </c>
    </row>
    <row r="30" spans="1:17" ht="15" customHeight="1" x14ac:dyDescent="0.2"/>
    <row r="31" spans="1:17" ht="15" customHeight="1" x14ac:dyDescent="0.2"/>
    <row r="32" spans="1:17" ht="15" customHeight="1" x14ac:dyDescent="0.25">
      <c r="C32" s="216"/>
    </row>
    <row r="33" spans="1:17" ht="15" customHeight="1" x14ac:dyDescent="0.25">
      <c r="C33" s="216" t="s">
        <v>250</v>
      </c>
      <c r="N33" s="21"/>
      <c r="Q33" s="104">
        <f>'BPU LOT 05 - 2027'!Q120</f>
        <v>0</v>
      </c>
    </row>
    <row r="34" spans="1:17" ht="19.149999999999999" customHeight="1" x14ac:dyDescent="0.35">
      <c r="A34" s="215"/>
      <c r="B34" s="216"/>
      <c r="C34" s="216" t="s">
        <v>251</v>
      </c>
      <c r="D34" s="73"/>
      <c r="E34" s="73"/>
      <c r="F34" s="73"/>
      <c r="G34" s="73"/>
      <c r="H34" s="73"/>
      <c r="I34" s="73"/>
      <c r="J34" s="73"/>
      <c r="K34" s="73"/>
      <c r="L34" s="73"/>
      <c r="M34" s="73"/>
      <c r="N34" s="57"/>
      <c r="O34" s="58"/>
      <c r="P34" s="59"/>
      <c r="Q34" s="104">
        <f>'BPU LOT 05 - 2028'!Q92</f>
        <v>0</v>
      </c>
    </row>
    <row r="35" spans="1:17" ht="19.149999999999999" customHeight="1" x14ac:dyDescent="0.35">
      <c r="A35" s="215"/>
      <c r="B35" s="216"/>
      <c r="C35" s="216" t="s">
        <v>252</v>
      </c>
      <c r="D35" s="73"/>
      <c r="E35" s="73"/>
      <c r="F35" s="73"/>
      <c r="G35" s="73"/>
      <c r="H35" s="73"/>
      <c r="I35" s="73"/>
      <c r="J35" s="73"/>
      <c r="K35" s="73"/>
      <c r="L35" s="73"/>
      <c r="M35" s="73"/>
      <c r="N35" s="57"/>
      <c r="O35" s="58"/>
      <c r="P35" s="59"/>
      <c r="Q35" s="104">
        <f>'BPU LOT 05 - 2029'!Q99</f>
        <v>0</v>
      </c>
    </row>
    <row r="36" spans="1:17" ht="15" customHeight="1" x14ac:dyDescent="0.2"/>
    <row r="37" spans="1:17" ht="15" customHeight="1" x14ac:dyDescent="0.25">
      <c r="C37" s="216" t="s">
        <v>309</v>
      </c>
    </row>
    <row r="38" spans="1:17" ht="13.5" thickBot="1" x14ac:dyDescent="0.25"/>
    <row r="39" spans="1:17" ht="15" customHeight="1" thickBot="1" x14ac:dyDescent="0.3">
      <c r="C39" s="216"/>
      <c r="N39" s="87"/>
      <c r="O39" s="88"/>
      <c r="P39" s="89" t="s">
        <v>245</v>
      </c>
      <c r="Q39" s="90">
        <f>SUM(Q33:Q36)</f>
        <v>0</v>
      </c>
    </row>
    <row r="40" spans="1:17" ht="15" customHeight="1" x14ac:dyDescent="0.2"/>
    <row r="41" spans="1:17" ht="15" customHeight="1" x14ac:dyDescent="0.2"/>
    <row r="42" spans="1:17" ht="15" customHeight="1" x14ac:dyDescent="0.2"/>
    <row r="43" spans="1:17" ht="15" x14ac:dyDescent="0.2">
      <c r="D43" s="217" t="s">
        <v>246</v>
      </c>
    </row>
    <row r="44" spans="1:17" ht="15" x14ac:dyDescent="0.2">
      <c r="D44" s="217" t="s">
        <v>247</v>
      </c>
    </row>
  </sheetData>
  <pageMargins left="0.23622047244094491" right="0.23622047244094491" top="0.94488188976377963" bottom="0.74803149606299213" header="0.11811023622047245" footer="0.31496062992125984"/>
  <pageSetup paperSize="9" scale="77" fitToHeight="0" orientation="portrait" r:id="rId1"/>
  <headerFooter>
    <oddHeader>&amp;C&amp;G&amp;RC24-04171</oddHead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7F3A7C41714A141982E451309B98992" ma:contentTypeVersion="16" ma:contentTypeDescription="Crée un document." ma:contentTypeScope="" ma:versionID="882119293cc13c7b81c9a20e4f44ffc9">
  <xsd:schema xmlns:xsd="http://www.w3.org/2001/XMLSchema" xmlns:xs="http://www.w3.org/2001/XMLSchema" xmlns:p="http://schemas.microsoft.com/office/2006/metadata/properties" xmlns:ns2="0f64acf0-2176-4004-8b30-b0c9576165f2" xmlns:ns3="bd3d0ed7-9e25-4343-b076-3d851cedb148" targetNamespace="http://schemas.microsoft.com/office/2006/metadata/properties" ma:root="true" ma:fieldsID="9624e21d21378363c3cfac7bb107044a" ns2:_="" ns3:_="">
    <xsd:import namespace="0f64acf0-2176-4004-8b30-b0c9576165f2"/>
    <xsd:import namespace="bd3d0ed7-9e25-4343-b076-3d851cedb14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  <xsd:element ref="ns2:MediaServiceObjectDetectorVersions" minOccurs="0"/>
                <xsd:element ref="ns2:MediaServiceLocation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f64acf0-2176-4004-8b30-b0c9576165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9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2" nillable="true" ma:displayName="Location" ma:indexed="true" ma:internalName="MediaServiceLocation" ma:readOnly="true">
      <xsd:simpleType>
        <xsd:restriction base="dms:Text"/>
      </xsd:simpleType>
    </xsd:element>
    <xsd:element name="MediaServiceSearchProperties" ma:index="23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d3d0ed7-9e25-4343-b076-3d851cedb148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B387935-6671-48C9-B4FD-0E4B70368BF6}"/>
</file>

<file path=customXml/itemProps2.xml><?xml version="1.0" encoding="utf-8"?>
<ds:datastoreItem xmlns:ds="http://schemas.openxmlformats.org/officeDocument/2006/customXml" ds:itemID="{D0558CFB-BEE8-470E-BCEA-6E1468AB4990}"/>
</file>

<file path=customXml/itemProps3.xml><?xml version="1.0" encoding="utf-8"?>
<ds:datastoreItem xmlns:ds="http://schemas.openxmlformats.org/officeDocument/2006/customXml" ds:itemID="{34294A80-BB9B-4FA0-846D-63D3CF513A39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7</vt:i4>
      </vt:variant>
      <vt:variant>
        <vt:lpstr>Plages nommées</vt:lpstr>
      </vt:variant>
      <vt:variant>
        <vt:i4>12</vt:i4>
      </vt:variant>
    </vt:vector>
  </HeadingPairs>
  <TitlesOfParts>
    <vt:vector size="19" baseType="lpstr">
      <vt:lpstr>PdG</vt:lpstr>
      <vt:lpstr>Note liminaire</vt:lpstr>
      <vt:lpstr>BPU LOT 05 - 2026</vt:lpstr>
      <vt:lpstr>BPU LOT 05 - 2027</vt:lpstr>
      <vt:lpstr>BPU LOT 05 - 2028</vt:lpstr>
      <vt:lpstr>BPU LOT 05 - 2029</vt:lpstr>
      <vt:lpstr>BPU LOT 05 - RECAP</vt:lpstr>
      <vt:lpstr>'BPU LOT 05 - 2026'!Impression_des_titres</vt:lpstr>
      <vt:lpstr>'BPU LOT 05 - 2027'!Impression_des_titres</vt:lpstr>
      <vt:lpstr>'BPU LOT 05 - 2028'!Impression_des_titres</vt:lpstr>
      <vt:lpstr>'BPU LOT 05 - 2029'!Impression_des_titres</vt:lpstr>
      <vt:lpstr>'BPU LOT 05 - RECAP'!Impression_des_titres</vt:lpstr>
      <vt:lpstr>'BPU LOT 05 - 2026'!Zone_d_impression</vt:lpstr>
      <vt:lpstr>'BPU LOT 05 - 2027'!Zone_d_impression</vt:lpstr>
      <vt:lpstr>'BPU LOT 05 - 2028'!Zone_d_impression</vt:lpstr>
      <vt:lpstr>'BPU LOT 05 - 2029'!Zone_d_impression</vt:lpstr>
      <vt:lpstr>'BPU LOT 05 - RECAP'!Zone_d_impression</vt:lpstr>
      <vt:lpstr>'Note liminaire'!Zone_d_impression</vt:lpstr>
      <vt:lpstr>PdG!Zone_d_impression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ARC1</dc:creator>
  <cp:lastModifiedBy>2BDM - Marion BASQUIN</cp:lastModifiedBy>
  <cp:lastPrinted>2024-10-16T09:37:15Z</cp:lastPrinted>
  <dcterms:created xsi:type="dcterms:W3CDTF">2012-02-15T08:00:45Z</dcterms:created>
  <dcterms:modified xsi:type="dcterms:W3CDTF">2025-09-24T15:36:13Z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0x01010007F3A7C41714A141982E451309B98992</vt:lpwstr>
  </property>
</Properties>
</file>